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c079114\Downloads\"/>
    </mc:Choice>
  </mc:AlternateContent>
  <xr:revisionPtr revIDLastSave="0" documentId="13_ncr:1_{9BDE655D-7E2E-43F4-BB4B-AB26366050DD}" xr6:coauthVersionLast="47" xr6:coauthVersionMax="47" xr10:uidLastSave="{00000000-0000-0000-0000-000000000000}"/>
  <bookViews>
    <workbookView xWindow="-108" yWindow="-108" windowWidth="23256" windowHeight="12456" tabRatio="931" activeTab="4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- ITEM I 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- ITEM I 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TÉCNICA'!$A$1:$E$21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- ITEM I 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3" l="1"/>
  <c r="D3" i="24"/>
  <c r="D12" i="20"/>
  <c r="D18" i="24"/>
  <c r="D10" i="20" s="1"/>
  <c r="D24" i="22" l="1"/>
  <c r="D36" i="22"/>
  <c r="D43" i="22"/>
  <c r="D47" i="22"/>
  <c r="D49" i="22" l="1"/>
  <c r="C9" i="20" s="1"/>
  <c r="D8" i="20" s="1"/>
  <c r="D9" i="20" s="1"/>
  <c r="E25" i="10"/>
  <c r="C12" i="20" l="1"/>
  <c r="E15" i="10"/>
  <c r="E11" i="10"/>
  <c r="D13" i="20" l="1"/>
  <c r="B20" i="20" s="1"/>
  <c r="E22" i="10"/>
  <c r="E9" i="23" l="1"/>
  <c r="F9" i="23" s="1"/>
  <c r="G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sharedStrings.xml><?xml version="1.0" encoding="utf-8"?>
<sst xmlns="http://schemas.openxmlformats.org/spreadsheetml/2006/main" count="188" uniqueCount="168">
  <si>
    <t>VALOR DA HORA TÉCNICA - ENGENHEIRO E ARQUITETO</t>
  </si>
  <si>
    <t>ITEM</t>
  </si>
  <si>
    <t>UNID.</t>
  </si>
  <si>
    <t>VALOR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</si>
  <si>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</si>
  <si>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</si>
  <si>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</si>
  <si>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</si>
  <si>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</si>
  <si>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</si>
  <si>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VALOR DA HORA TÉCNICA (MÁXIMO ADMITIDO)</t>
  </si>
  <si>
    <t>Observações:</t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</si>
  <si>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ENGENHEIRO CIVIL DE OBRA PLENO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90778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referência:</t>
    </r>
    <r>
      <rPr>
        <sz val="10"/>
        <rFont val="Arial"/>
        <family val="2"/>
      </rPr>
      <t xml:space="preserve"> 11</t>
    </r>
    <r>
      <rPr>
        <b/>
        <sz val="10"/>
        <rFont val="Arial"/>
        <family val="2"/>
      </rPr>
      <t>/2024</t>
    </r>
    <r>
      <rPr>
        <b/>
        <sz val="10"/>
        <color rgb="FF000000"/>
        <rFont val="Arial"/>
        <family val="2"/>
      </rPr>
      <t>.</t>
    </r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</si>
  <si>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</si>
  <si>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</si>
  <si>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</si>
  <si>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</si>
  <si>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</si>
  <si>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</si>
  <si>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</si>
  <si>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</si>
  <si>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</si>
  <si>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</si>
  <si>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</si>
  <si>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</si>
  <si>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</si>
  <si>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</si>
  <si>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</si>
  <si>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</si>
  <si>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</si>
  <si>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</si>
  <si>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</si>
  <si>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</si>
  <si>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</si>
  <si>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</si>
  <si>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</si>
  <si>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</si>
  <si>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</si>
  <si>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</si>
  <si>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</si>
  <si>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</si>
  <si>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</si>
  <si>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</si>
  <si>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</si>
  <si>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</si>
  <si>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</si>
  <si>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</si>
  <si>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</si>
  <si>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</si>
  <si>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</si>
  <si>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</si>
  <si>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</si>
  <si>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</si>
  <si>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</si>
  <si>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</si>
  <si>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</si>
  <si>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</si>
  <si>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</si>
  <si>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</si>
  <si>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</si>
  <si>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</si>
  <si>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</si>
  <si>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</si>
  <si>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</si>
  <si>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</si>
  <si>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</si>
  <si>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</si>
  <si>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</si>
  <si>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</si>
  <si>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SANTA CATARINA</t>
  </si>
  <si>
    <t>SC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</si>
  <si>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</si>
  <si>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</si>
  <si>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</si>
  <si>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</si>
  <si>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</si>
  <si>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</si>
  <si>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</si>
  <si>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</si>
  <si>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</si>
  <si>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</si>
  <si>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</si>
  <si>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</si>
  <si>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</si>
  <si>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</si>
  <si>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</si>
  <si>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</si>
  <si>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</si>
  <si>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</si>
  <si>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</si>
  <si>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</si>
  <si>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</si>
  <si>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</si>
  <si>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</si>
  <si>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</si>
  <si>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</si>
  <si>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</si>
  <si>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</si>
  <si>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</si>
  <si>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</si>
  <si>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</si>
  <si>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</si>
  <si>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</si>
  <si>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</si>
  <si>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</si>
  <si>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</si>
  <si>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</si>
  <si>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</si>
  <si>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</si>
  <si>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</si>
  <si>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</si>
  <si>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</si>
  <si>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</si>
  <si>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</si>
  <si>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</si>
  <si>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</si>
  <si>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</si>
  <si>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</si>
  <si>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</si>
  <si>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</si>
  <si>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</si>
  <si>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</si>
  <si>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</si>
  <si>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</si>
  <si>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</si>
  <si>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</si>
  <si>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</si>
  <si>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</si>
  <si>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</si>
  <si>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</si>
  <si>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</si>
  <si>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</si>
  <si>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</si>
  <si>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</si>
  <si>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</si>
  <si>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</si>
  <si>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</si>
  <si>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</si>
  <si>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</si>
  <si>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</si>
  <si>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</si>
  <si>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</si>
  <si>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</si>
  <si>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</si>
  <si>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</si>
  <si>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</si>
  <si>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</si>
  <si>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https://www.caixa.gov.br/Downloads/sinapi-manual-de-metodologias-e-conceitos/Livro2_SINAPI_Calculos_e_Parametros_Edicao_Digital_Vigente.pdf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</si>
  <si>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</si>
  <si>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</si>
  <si>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</si>
  <si>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</si>
  <si>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</si>
  <si>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ENGENHEIRO CIVIL PLENO (ENCARGOS COMPLEMENTARES) -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</si>
  <si>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</si>
  <si>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</si>
  <si>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</si>
  <si>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</si>
  <si>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t>ESTIMATIVA CAIXA DO VALOR DO CONTRATO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</si>
  <si>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</si>
  <si>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</si>
  <si>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</si>
  <si>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</si>
  <si>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</si>
  <si>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</si>
  <si>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t>ITEM I - Polo Florianópolis</t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</si>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</sst>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[$-416]mmmm/yyyy;@"/>
    <numFmt numFmtId="172" formatCode="#,##0_ ;\-#,##0\ "/>
    <numFmt numFmtId="173" formatCode="_-* #,##0.0000_-;\-* #,##0.0000_-;_-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8" fontId="22" fillId="0" borderId="0" applyBorder="0" applyProtection="0"/>
    <xf numFmtId="169" fontId="25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56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7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7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70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7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7" fontId="4" fillId="0" borderId="0" xfId="27" applyFont="1" applyBorder="1" applyAlignment="1">
      <alignment horizontal="center"/>
    </xf>
    <xf numFmtId="167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7" fontId="6" fillId="2" borderId="7" xfId="27" applyFont="1" applyFill="1" applyBorder="1" applyAlignment="1">
      <alignment horizontal="center"/>
    </xf>
    <xf numFmtId="167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7" fontId="4" fillId="0" borderId="0" xfId="26" applyFont="1" applyFill="1" applyBorder="1" applyAlignment="1">
      <alignment horizontal="center"/>
    </xf>
    <xf numFmtId="167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7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5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6" fontId="4" fillId="0" borderId="0" xfId="4" applyFont="1" applyFill="1" applyBorder="1" applyAlignment="1" applyProtection="1">
      <alignment horizontal="center" vertical="top" wrapText="1"/>
      <protection locked="0"/>
    </xf>
    <xf numFmtId="166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10" fontId="16" fillId="3" borderId="25" xfId="2" applyNumberFormat="1" applyFont="1" applyFill="1" applyBorder="1" applyAlignment="1" applyProtection="1">
      <alignment horizontal="center" vertical="center" wrapText="1"/>
    </xf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7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70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172" fontId="5" fillId="3" borderId="25" xfId="44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73" fontId="4" fillId="0" borderId="0" xfId="44" applyNumberFormat="1" applyFont="1" applyAlignment="1">
      <alignment vertical="top" wrapText="1"/>
    </xf>
    <xf numFmtId="167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2" fontId="4" fillId="0" borderId="11" xfId="6" applyNumberFormat="1" applyFont="1" applyBorder="1" applyAlignment="1">
      <alignment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43" fontId="4" fillId="8" borderId="32" xfId="44" applyFont="1" applyFill="1" applyBorder="1" applyAlignment="1">
      <alignment horizontal="right" vertical="center" wrapText="1"/>
    </xf>
    <xf numFmtId="0" fontId="4" fillId="11" borderId="31" xfId="25" applyFill="1" applyBorder="1" applyAlignment="1">
      <alignment horizontal="center"/>
    </xf>
    <xf numFmtId="0" fontId="4" fillId="11" borderId="33" xfId="25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0" fontId="5" fillId="3" borderId="34" xfId="6" applyFont="1" applyFill="1" applyBorder="1" applyAlignment="1">
      <alignment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1" fontId="6" fillId="0" borderId="6" xfId="25" applyNumberFormat="1" applyFont="1" applyBorder="1"/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0" fontId="23" fillId="3" borderId="25" xfId="0" applyFont="1" applyFill="1" applyBorder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26" xfId="1" applyFont="1" applyFill="1" applyBorder="1" applyAlignment="1">
      <alignment horizontal="center" vertical="center" wrapText="1"/>
    </xf>
    <xf numFmtId="0" fontId="40" fillId="6" borderId="27" xfId="1" applyFont="1" applyFill="1" applyBorder="1" applyAlignment="1">
      <alignment horizontal="center" vertical="center" wrapText="1"/>
    </xf>
    <xf numFmtId="0" fontId="40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7" fontId="5" fillId="2" borderId="25" xfId="7" applyFont="1" applyFill="1" applyBorder="1" applyAlignment="1">
      <alignment horizontal="center" vertical="center" wrapText="1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F195"/>
  <sheetViews>
    <sheetView showGridLines="0" showZeros="0" showWhiteSpace="0" view="pageBreakPreview" zoomScaleNormal="100" zoomScaleSheetLayoutView="100" zoomScalePageLayoutView="70" workbookViewId="0">
      <selection activeCell="B17" sqref="B17:D17"/>
    </sheetView>
  </sheetViews>
  <sheetFormatPr defaultColWidth="9.21875" defaultRowHeight="13.2"/>
  <cols>
    <col min="1" max="1" width="2.21875" style="8" customWidth="1"/>
    <col min="2" max="2" width="60.21875" style="8" customWidth="1"/>
    <col min="3" max="3" width="11.77734375" style="8" customWidth="1"/>
    <col min="4" max="4" width="13.5546875" style="9" customWidth="1"/>
    <col min="5" max="5" width="2.44140625" style="8" customWidth="1"/>
    <col min="6" max="6" width="11.5546875" style="8" bestFit="1" customWidth="1"/>
    <col min="7" max="215" width="9.21875" style="8"/>
    <col min="216" max="216" width="11.21875" style="8" customWidth="1"/>
    <col min="217" max="217" width="59.21875" style="8" customWidth="1"/>
    <col min="218" max="218" width="5.44140625" style="8" customWidth="1"/>
    <col min="219" max="219" width="9.44140625" style="8" customWidth="1"/>
    <col min="220" max="220" width="12.77734375" style="8" customWidth="1"/>
    <col min="221" max="221" width="14.21875" style="8" customWidth="1"/>
    <col min="222" max="222" width="14" style="8" bestFit="1" customWidth="1"/>
    <col min="223" max="223" width="15.77734375" style="8" customWidth="1"/>
    <col min="224" max="224" width="17.5546875" style="8" customWidth="1"/>
    <col min="225" max="225" width="104.21875" style="8" customWidth="1"/>
    <col min="226" max="226" width="1.21875" style="8" customWidth="1"/>
    <col min="227" max="227" width="18.77734375" style="8" customWidth="1"/>
    <col min="228" max="471" width="9.21875" style="8"/>
    <col min="472" max="472" width="11.21875" style="8" customWidth="1"/>
    <col min="473" max="473" width="59.21875" style="8" customWidth="1"/>
    <col min="474" max="474" width="5.44140625" style="8" customWidth="1"/>
    <col min="475" max="475" width="9.44140625" style="8" customWidth="1"/>
    <col min="476" max="476" width="12.77734375" style="8" customWidth="1"/>
    <col min="477" max="477" width="14.21875" style="8" customWidth="1"/>
    <col min="478" max="478" width="14" style="8" bestFit="1" customWidth="1"/>
    <col min="479" max="479" width="15.77734375" style="8" customWidth="1"/>
    <col min="480" max="480" width="17.5546875" style="8" customWidth="1"/>
    <col min="481" max="481" width="104.21875" style="8" customWidth="1"/>
    <col min="482" max="482" width="1.21875" style="8" customWidth="1"/>
    <col min="483" max="483" width="18.77734375" style="8" customWidth="1"/>
    <col min="484" max="727" width="9.21875" style="8"/>
    <col min="728" max="728" width="11.21875" style="8" customWidth="1"/>
    <col min="729" max="729" width="59.21875" style="8" customWidth="1"/>
    <col min="730" max="730" width="5.44140625" style="8" customWidth="1"/>
    <col min="731" max="731" width="9.44140625" style="8" customWidth="1"/>
    <col min="732" max="732" width="12.77734375" style="8" customWidth="1"/>
    <col min="733" max="733" width="14.21875" style="8" customWidth="1"/>
    <col min="734" max="734" width="14" style="8" bestFit="1" customWidth="1"/>
    <col min="735" max="735" width="15.77734375" style="8" customWidth="1"/>
    <col min="736" max="736" width="17.5546875" style="8" customWidth="1"/>
    <col min="737" max="737" width="104.21875" style="8" customWidth="1"/>
    <col min="738" max="738" width="1.21875" style="8" customWidth="1"/>
    <col min="739" max="739" width="18.77734375" style="8" customWidth="1"/>
    <col min="740" max="983" width="9.21875" style="8"/>
    <col min="984" max="984" width="11.21875" style="8" customWidth="1"/>
    <col min="985" max="985" width="59.21875" style="8" customWidth="1"/>
    <col min="986" max="986" width="5.44140625" style="8" customWidth="1"/>
    <col min="987" max="987" width="9.44140625" style="8" customWidth="1"/>
    <col min="988" max="988" width="12.77734375" style="8" customWidth="1"/>
    <col min="989" max="989" width="14.21875" style="8" customWidth="1"/>
    <col min="990" max="990" width="14" style="8" bestFit="1" customWidth="1"/>
    <col min="991" max="991" width="15.77734375" style="8" customWidth="1"/>
    <col min="992" max="992" width="17.5546875" style="8" customWidth="1"/>
    <col min="993" max="993" width="104.21875" style="8" customWidth="1"/>
    <col min="994" max="994" width="1.21875" style="8" customWidth="1"/>
    <col min="995" max="995" width="18.77734375" style="8" customWidth="1"/>
    <col min="996" max="1239" width="9.21875" style="8"/>
    <col min="1240" max="1240" width="11.21875" style="8" customWidth="1"/>
    <col min="1241" max="1241" width="59.21875" style="8" customWidth="1"/>
    <col min="1242" max="1242" width="5.44140625" style="8" customWidth="1"/>
    <col min="1243" max="1243" width="9.44140625" style="8" customWidth="1"/>
    <col min="1244" max="1244" width="12.77734375" style="8" customWidth="1"/>
    <col min="1245" max="1245" width="14.21875" style="8" customWidth="1"/>
    <col min="1246" max="1246" width="14" style="8" bestFit="1" customWidth="1"/>
    <col min="1247" max="1247" width="15.77734375" style="8" customWidth="1"/>
    <col min="1248" max="1248" width="17.5546875" style="8" customWidth="1"/>
    <col min="1249" max="1249" width="104.21875" style="8" customWidth="1"/>
    <col min="1250" max="1250" width="1.21875" style="8" customWidth="1"/>
    <col min="1251" max="1251" width="18.77734375" style="8" customWidth="1"/>
    <col min="1252" max="1495" width="9.21875" style="8"/>
    <col min="1496" max="1496" width="11.21875" style="8" customWidth="1"/>
    <col min="1497" max="1497" width="59.21875" style="8" customWidth="1"/>
    <col min="1498" max="1498" width="5.44140625" style="8" customWidth="1"/>
    <col min="1499" max="1499" width="9.44140625" style="8" customWidth="1"/>
    <col min="1500" max="1500" width="12.77734375" style="8" customWidth="1"/>
    <col min="1501" max="1501" width="14.21875" style="8" customWidth="1"/>
    <col min="1502" max="1502" width="14" style="8" bestFit="1" customWidth="1"/>
    <col min="1503" max="1503" width="15.77734375" style="8" customWidth="1"/>
    <col min="1504" max="1504" width="17.5546875" style="8" customWidth="1"/>
    <col min="1505" max="1505" width="104.21875" style="8" customWidth="1"/>
    <col min="1506" max="1506" width="1.21875" style="8" customWidth="1"/>
    <col min="1507" max="1507" width="18.77734375" style="8" customWidth="1"/>
    <col min="1508" max="1751" width="9.21875" style="8"/>
    <col min="1752" max="1752" width="11.21875" style="8" customWidth="1"/>
    <col min="1753" max="1753" width="59.21875" style="8" customWidth="1"/>
    <col min="1754" max="1754" width="5.44140625" style="8" customWidth="1"/>
    <col min="1755" max="1755" width="9.44140625" style="8" customWidth="1"/>
    <col min="1756" max="1756" width="12.77734375" style="8" customWidth="1"/>
    <col min="1757" max="1757" width="14.21875" style="8" customWidth="1"/>
    <col min="1758" max="1758" width="14" style="8" bestFit="1" customWidth="1"/>
    <col min="1759" max="1759" width="15.77734375" style="8" customWidth="1"/>
    <col min="1760" max="1760" width="17.5546875" style="8" customWidth="1"/>
    <col min="1761" max="1761" width="104.21875" style="8" customWidth="1"/>
    <col min="1762" max="1762" width="1.21875" style="8" customWidth="1"/>
    <col min="1763" max="1763" width="18.77734375" style="8" customWidth="1"/>
    <col min="1764" max="2007" width="9.21875" style="8"/>
    <col min="2008" max="2008" width="11.21875" style="8" customWidth="1"/>
    <col min="2009" max="2009" width="59.21875" style="8" customWidth="1"/>
    <col min="2010" max="2010" width="5.44140625" style="8" customWidth="1"/>
    <col min="2011" max="2011" width="9.44140625" style="8" customWidth="1"/>
    <col min="2012" max="2012" width="12.77734375" style="8" customWidth="1"/>
    <col min="2013" max="2013" width="14.21875" style="8" customWidth="1"/>
    <col min="2014" max="2014" width="14" style="8" bestFit="1" customWidth="1"/>
    <col min="2015" max="2015" width="15.77734375" style="8" customWidth="1"/>
    <col min="2016" max="2016" width="17.5546875" style="8" customWidth="1"/>
    <col min="2017" max="2017" width="104.21875" style="8" customWidth="1"/>
    <col min="2018" max="2018" width="1.21875" style="8" customWidth="1"/>
    <col min="2019" max="2019" width="18.77734375" style="8" customWidth="1"/>
    <col min="2020" max="2263" width="9.21875" style="8"/>
    <col min="2264" max="2264" width="11.21875" style="8" customWidth="1"/>
    <col min="2265" max="2265" width="59.21875" style="8" customWidth="1"/>
    <col min="2266" max="2266" width="5.44140625" style="8" customWidth="1"/>
    <col min="2267" max="2267" width="9.44140625" style="8" customWidth="1"/>
    <col min="2268" max="2268" width="12.77734375" style="8" customWidth="1"/>
    <col min="2269" max="2269" width="14.21875" style="8" customWidth="1"/>
    <col min="2270" max="2270" width="14" style="8" bestFit="1" customWidth="1"/>
    <col min="2271" max="2271" width="15.77734375" style="8" customWidth="1"/>
    <col min="2272" max="2272" width="17.5546875" style="8" customWidth="1"/>
    <col min="2273" max="2273" width="104.21875" style="8" customWidth="1"/>
    <col min="2274" max="2274" width="1.21875" style="8" customWidth="1"/>
    <col min="2275" max="2275" width="18.77734375" style="8" customWidth="1"/>
    <col min="2276" max="2519" width="9.21875" style="8"/>
    <col min="2520" max="2520" width="11.21875" style="8" customWidth="1"/>
    <col min="2521" max="2521" width="59.21875" style="8" customWidth="1"/>
    <col min="2522" max="2522" width="5.44140625" style="8" customWidth="1"/>
    <col min="2523" max="2523" width="9.44140625" style="8" customWidth="1"/>
    <col min="2524" max="2524" width="12.77734375" style="8" customWidth="1"/>
    <col min="2525" max="2525" width="14.21875" style="8" customWidth="1"/>
    <col min="2526" max="2526" width="14" style="8" bestFit="1" customWidth="1"/>
    <col min="2527" max="2527" width="15.77734375" style="8" customWidth="1"/>
    <col min="2528" max="2528" width="17.5546875" style="8" customWidth="1"/>
    <col min="2529" max="2529" width="104.21875" style="8" customWidth="1"/>
    <col min="2530" max="2530" width="1.21875" style="8" customWidth="1"/>
    <col min="2531" max="2531" width="18.77734375" style="8" customWidth="1"/>
    <col min="2532" max="2775" width="9.21875" style="8"/>
    <col min="2776" max="2776" width="11.21875" style="8" customWidth="1"/>
    <col min="2777" max="2777" width="59.21875" style="8" customWidth="1"/>
    <col min="2778" max="2778" width="5.44140625" style="8" customWidth="1"/>
    <col min="2779" max="2779" width="9.44140625" style="8" customWidth="1"/>
    <col min="2780" max="2780" width="12.77734375" style="8" customWidth="1"/>
    <col min="2781" max="2781" width="14.21875" style="8" customWidth="1"/>
    <col min="2782" max="2782" width="14" style="8" bestFit="1" customWidth="1"/>
    <col min="2783" max="2783" width="15.77734375" style="8" customWidth="1"/>
    <col min="2784" max="2784" width="17.5546875" style="8" customWidth="1"/>
    <col min="2785" max="2785" width="104.21875" style="8" customWidth="1"/>
    <col min="2786" max="2786" width="1.21875" style="8" customWidth="1"/>
    <col min="2787" max="2787" width="18.77734375" style="8" customWidth="1"/>
    <col min="2788" max="3031" width="9.21875" style="8"/>
    <col min="3032" max="3032" width="11.21875" style="8" customWidth="1"/>
    <col min="3033" max="3033" width="59.21875" style="8" customWidth="1"/>
    <col min="3034" max="3034" width="5.44140625" style="8" customWidth="1"/>
    <col min="3035" max="3035" width="9.44140625" style="8" customWidth="1"/>
    <col min="3036" max="3036" width="12.77734375" style="8" customWidth="1"/>
    <col min="3037" max="3037" width="14.21875" style="8" customWidth="1"/>
    <col min="3038" max="3038" width="14" style="8" bestFit="1" customWidth="1"/>
    <col min="3039" max="3039" width="15.77734375" style="8" customWidth="1"/>
    <col min="3040" max="3040" width="17.5546875" style="8" customWidth="1"/>
    <col min="3041" max="3041" width="104.21875" style="8" customWidth="1"/>
    <col min="3042" max="3042" width="1.21875" style="8" customWidth="1"/>
    <col min="3043" max="3043" width="18.77734375" style="8" customWidth="1"/>
    <col min="3044" max="3287" width="9.21875" style="8"/>
    <col min="3288" max="3288" width="11.21875" style="8" customWidth="1"/>
    <col min="3289" max="3289" width="59.21875" style="8" customWidth="1"/>
    <col min="3290" max="3290" width="5.44140625" style="8" customWidth="1"/>
    <col min="3291" max="3291" width="9.44140625" style="8" customWidth="1"/>
    <col min="3292" max="3292" width="12.77734375" style="8" customWidth="1"/>
    <col min="3293" max="3293" width="14.21875" style="8" customWidth="1"/>
    <col min="3294" max="3294" width="14" style="8" bestFit="1" customWidth="1"/>
    <col min="3295" max="3295" width="15.77734375" style="8" customWidth="1"/>
    <col min="3296" max="3296" width="17.5546875" style="8" customWidth="1"/>
    <col min="3297" max="3297" width="104.21875" style="8" customWidth="1"/>
    <col min="3298" max="3298" width="1.21875" style="8" customWidth="1"/>
    <col min="3299" max="3299" width="18.77734375" style="8" customWidth="1"/>
    <col min="3300" max="3543" width="9.21875" style="8"/>
    <col min="3544" max="3544" width="11.21875" style="8" customWidth="1"/>
    <col min="3545" max="3545" width="59.21875" style="8" customWidth="1"/>
    <col min="3546" max="3546" width="5.44140625" style="8" customWidth="1"/>
    <col min="3547" max="3547" width="9.44140625" style="8" customWidth="1"/>
    <col min="3548" max="3548" width="12.77734375" style="8" customWidth="1"/>
    <col min="3549" max="3549" width="14.21875" style="8" customWidth="1"/>
    <col min="3550" max="3550" width="14" style="8" bestFit="1" customWidth="1"/>
    <col min="3551" max="3551" width="15.77734375" style="8" customWidth="1"/>
    <col min="3552" max="3552" width="17.5546875" style="8" customWidth="1"/>
    <col min="3553" max="3553" width="104.21875" style="8" customWidth="1"/>
    <col min="3554" max="3554" width="1.21875" style="8" customWidth="1"/>
    <col min="3555" max="3555" width="18.77734375" style="8" customWidth="1"/>
    <col min="3556" max="3799" width="9.21875" style="8"/>
    <col min="3800" max="3800" width="11.21875" style="8" customWidth="1"/>
    <col min="3801" max="3801" width="59.21875" style="8" customWidth="1"/>
    <col min="3802" max="3802" width="5.44140625" style="8" customWidth="1"/>
    <col min="3803" max="3803" width="9.44140625" style="8" customWidth="1"/>
    <col min="3804" max="3804" width="12.77734375" style="8" customWidth="1"/>
    <col min="3805" max="3805" width="14.21875" style="8" customWidth="1"/>
    <col min="3806" max="3806" width="14" style="8" bestFit="1" customWidth="1"/>
    <col min="3807" max="3807" width="15.77734375" style="8" customWidth="1"/>
    <col min="3808" max="3808" width="17.5546875" style="8" customWidth="1"/>
    <col min="3809" max="3809" width="104.21875" style="8" customWidth="1"/>
    <col min="3810" max="3810" width="1.21875" style="8" customWidth="1"/>
    <col min="3811" max="3811" width="18.77734375" style="8" customWidth="1"/>
    <col min="3812" max="4055" width="9.21875" style="8"/>
    <col min="4056" max="4056" width="11.21875" style="8" customWidth="1"/>
    <col min="4057" max="4057" width="59.21875" style="8" customWidth="1"/>
    <col min="4058" max="4058" width="5.44140625" style="8" customWidth="1"/>
    <col min="4059" max="4059" width="9.44140625" style="8" customWidth="1"/>
    <col min="4060" max="4060" width="12.77734375" style="8" customWidth="1"/>
    <col min="4061" max="4061" width="14.21875" style="8" customWidth="1"/>
    <col min="4062" max="4062" width="14" style="8" bestFit="1" customWidth="1"/>
    <col min="4063" max="4063" width="15.77734375" style="8" customWidth="1"/>
    <col min="4064" max="4064" width="17.5546875" style="8" customWidth="1"/>
    <col min="4065" max="4065" width="104.21875" style="8" customWidth="1"/>
    <col min="4066" max="4066" width="1.21875" style="8" customWidth="1"/>
    <col min="4067" max="4067" width="18.77734375" style="8" customWidth="1"/>
    <col min="4068" max="4311" width="9.21875" style="8"/>
    <col min="4312" max="4312" width="11.21875" style="8" customWidth="1"/>
    <col min="4313" max="4313" width="59.21875" style="8" customWidth="1"/>
    <col min="4314" max="4314" width="5.44140625" style="8" customWidth="1"/>
    <col min="4315" max="4315" width="9.44140625" style="8" customWidth="1"/>
    <col min="4316" max="4316" width="12.77734375" style="8" customWidth="1"/>
    <col min="4317" max="4317" width="14.21875" style="8" customWidth="1"/>
    <col min="4318" max="4318" width="14" style="8" bestFit="1" customWidth="1"/>
    <col min="4319" max="4319" width="15.77734375" style="8" customWidth="1"/>
    <col min="4320" max="4320" width="17.5546875" style="8" customWidth="1"/>
    <col min="4321" max="4321" width="104.21875" style="8" customWidth="1"/>
    <col min="4322" max="4322" width="1.21875" style="8" customWidth="1"/>
    <col min="4323" max="4323" width="18.77734375" style="8" customWidth="1"/>
    <col min="4324" max="4567" width="9.21875" style="8"/>
    <col min="4568" max="4568" width="11.21875" style="8" customWidth="1"/>
    <col min="4569" max="4569" width="59.21875" style="8" customWidth="1"/>
    <col min="4570" max="4570" width="5.44140625" style="8" customWidth="1"/>
    <col min="4571" max="4571" width="9.44140625" style="8" customWidth="1"/>
    <col min="4572" max="4572" width="12.77734375" style="8" customWidth="1"/>
    <col min="4573" max="4573" width="14.21875" style="8" customWidth="1"/>
    <col min="4574" max="4574" width="14" style="8" bestFit="1" customWidth="1"/>
    <col min="4575" max="4575" width="15.77734375" style="8" customWidth="1"/>
    <col min="4576" max="4576" width="17.5546875" style="8" customWidth="1"/>
    <col min="4577" max="4577" width="104.21875" style="8" customWidth="1"/>
    <col min="4578" max="4578" width="1.21875" style="8" customWidth="1"/>
    <col min="4579" max="4579" width="18.77734375" style="8" customWidth="1"/>
    <col min="4580" max="4823" width="9.21875" style="8"/>
    <col min="4824" max="4824" width="11.21875" style="8" customWidth="1"/>
    <col min="4825" max="4825" width="59.21875" style="8" customWidth="1"/>
    <col min="4826" max="4826" width="5.44140625" style="8" customWidth="1"/>
    <col min="4827" max="4827" width="9.44140625" style="8" customWidth="1"/>
    <col min="4828" max="4828" width="12.77734375" style="8" customWidth="1"/>
    <col min="4829" max="4829" width="14.21875" style="8" customWidth="1"/>
    <col min="4830" max="4830" width="14" style="8" bestFit="1" customWidth="1"/>
    <col min="4831" max="4831" width="15.77734375" style="8" customWidth="1"/>
    <col min="4832" max="4832" width="17.5546875" style="8" customWidth="1"/>
    <col min="4833" max="4833" width="104.21875" style="8" customWidth="1"/>
    <col min="4834" max="4834" width="1.21875" style="8" customWidth="1"/>
    <col min="4835" max="4835" width="18.77734375" style="8" customWidth="1"/>
    <col min="4836" max="5079" width="9.21875" style="8"/>
    <col min="5080" max="5080" width="11.21875" style="8" customWidth="1"/>
    <col min="5081" max="5081" width="59.21875" style="8" customWidth="1"/>
    <col min="5082" max="5082" width="5.44140625" style="8" customWidth="1"/>
    <col min="5083" max="5083" width="9.44140625" style="8" customWidth="1"/>
    <col min="5084" max="5084" width="12.77734375" style="8" customWidth="1"/>
    <col min="5085" max="5085" width="14.21875" style="8" customWidth="1"/>
    <col min="5086" max="5086" width="14" style="8" bestFit="1" customWidth="1"/>
    <col min="5087" max="5087" width="15.77734375" style="8" customWidth="1"/>
    <col min="5088" max="5088" width="17.5546875" style="8" customWidth="1"/>
    <col min="5089" max="5089" width="104.21875" style="8" customWidth="1"/>
    <col min="5090" max="5090" width="1.21875" style="8" customWidth="1"/>
    <col min="5091" max="5091" width="18.77734375" style="8" customWidth="1"/>
    <col min="5092" max="5335" width="9.21875" style="8"/>
    <col min="5336" max="5336" width="11.21875" style="8" customWidth="1"/>
    <col min="5337" max="5337" width="59.21875" style="8" customWidth="1"/>
    <col min="5338" max="5338" width="5.44140625" style="8" customWidth="1"/>
    <col min="5339" max="5339" width="9.44140625" style="8" customWidth="1"/>
    <col min="5340" max="5340" width="12.77734375" style="8" customWidth="1"/>
    <col min="5341" max="5341" width="14.21875" style="8" customWidth="1"/>
    <col min="5342" max="5342" width="14" style="8" bestFit="1" customWidth="1"/>
    <col min="5343" max="5343" width="15.77734375" style="8" customWidth="1"/>
    <col min="5344" max="5344" width="17.5546875" style="8" customWidth="1"/>
    <col min="5345" max="5345" width="104.21875" style="8" customWidth="1"/>
    <col min="5346" max="5346" width="1.21875" style="8" customWidth="1"/>
    <col min="5347" max="5347" width="18.77734375" style="8" customWidth="1"/>
    <col min="5348" max="5591" width="9.21875" style="8"/>
    <col min="5592" max="5592" width="11.21875" style="8" customWidth="1"/>
    <col min="5593" max="5593" width="59.21875" style="8" customWidth="1"/>
    <col min="5594" max="5594" width="5.44140625" style="8" customWidth="1"/>
    <col min="5595" max="5595" width="9.44140625" style="8" customWidth="1"/>
    <col min="5596" max="5596" width="12.77734375" style="8" customWidth="1"/>
    <col min="5597" max="5597" width="14.21875" style="8" customWidth="1"/>
    <col min="5598" max="5598" width="14" style="8" bestFit="1" customWidth="1"/>
    <col min="5599" max="5599" width="15.77734375" style="8" customWidth="1"/>
    <col min="5600" max="5600" width="17.5546875" style="8" customWidth="1"/>
    <col min="5601" max="5601" width="104.21875" style="8" customWidth="1"/>
    <col min="5602" max="5602" width="1.21875" style="8" customWidth="1"/>
    <col min="5603" max="5603" width="18.77734375" style="8" customWidth="1"/>
    <col min="5604" max="5847" width="9.21875" style="8"/>
    <col min="5848" max="5848" width="11.21875" style="8" customWidth="1"/>
    <col min="5849" max="5849" width="59.21875" style="8" customWidth="1"/>
    <col min="5850" max="5850" width="5.44140625" style="8" customWidth="1"/>
    <col min="5851" max="5851" width="9.44140625" style="8" customWidth="1"/>
    <col min="5852" max="5852" width="12.77734375" style="8" customWidth="1"/>
    <col min="5853" max="5853" width="14.21875" style="8" customWidth="1"/>
    <col min="5854" max="5854" width="14" style="8" bestFit="1" customWidth="1"/>
    <col min="5855" max="5855" width="15.77734375" style="8" customWidth="1"/>
    <col min="5856" max="5856" width="17.5546875" style="8" customWidth="1"/>
    <col min="5857" max="5857" width="104.21875" style="8" customWidth="1"/>
    <col min="5858" max="5858" width="1.21875" style="8" customWidth="1"/>
    <col min="5859" max="5859" width="18.77734375" style="8" customWidth="1"/>
    <col min="5860" max="6103" width="9.21875" style="8"/>
    <col min="6104" max="6104" width="11.21875" style="8" customWidth="1"/>
    <col min="6105" max="6105" width="59.21875" style="8" customWidth="1"/>
    <col min="6106" max="6106" width="5.44140625" style="8" customWidth="1"/>
    <col min="6107" max="6107" width="9.44140625" style="8" customWidth="1"/>
    <col min="6108" max="6108" width="12.77734375" style="8" customWidth="1"/>
    <col min="6109" max="6109" width="14.21875" style="8" customWidth="1"/>
    <col min="6110" max="6110" width="14" style="8" bestFit="1" customWidth="1"/>
    <col min="6111" max="6111" width="15.77734375" style="8" customWidth="1"/>
    <col min="6112" max="6112" width="17.5546875" style="8" customWidth="1"/>
    <col min="6113" max="6113" width="104.21875" style="8" customWidth="1"/>
    <col min="6114" max="6114" width="1.21875" style="8" customWidth="1"/>
    <col min="6115" max="6115" width="18.77734375" style="8" customWidth="1"/>
    <col min="6116" max="6359" width="9.21875" style="8"/>
    <col min="6360" max="6360" width="11.21875" style="8" customWidth="1"/>
    <col min="6361" max="6361" width="59.21875" style="8" customWidth="1"/>
    <col min="6362" max="6362" width="5.44140625" style="8" customWidth="1"/>
    <col min="6363" max="6363" width="9.44140625" style="8" customWidth="1"/>
    <col min="6364" max="6364" width="12.77734375" style="8" customWidth="1"/>
    <col min="6365" max="6365" width="14.21875" style="8" customWidth="1"/>
    <col min="6366" max="6366" width="14" style="8" bestFit="1" customWidth="1"/>
    <col min="6367" max="6367" width="15.77734375" style="8" customWidth="1"/>
    <col min="6368" max="6368" width="17.5546875" style="8" customWidth="1"/>
    <col min="6369" max="6369" width="104.21875" style="8" customWidth="1"/>
    <col min="6370" max="6370" width="1.21875" style="8" customWidth="1"/>
    <col min="6371" max="6371" width="18.77734375" style="8" customWidth="1"/>
    <col min="6372" max="6615" width="9.21875" style="8"/>
    <col min="6616" max="6616" width="11.21875" style="8" customWidth="1"/>
    <col min="6617" max="6617" width="59.21875" style="8" customWidth="1"/>
    <col min="6618" max="6618" width="5.44140625" style="8" customWidth="1"/>
    <col min="6619" max="6619" width="9.44140625" style="8" customWidth="1"/>
    <col min="6620" max="6620" width="12.77734375" style="8" customWidth="1"/>
    <col min="6621" max="6621" width="14.21875" style="8" customWidth="1"/>
    <col min="6622" max="6622" width="14" style="8" bestFit="1" customWidth="1"/>
    <col min="6623" max="6623" width="15.77734375" style="8" customWidth="1"/>
    <col min="6624" max="6624" width="17.5546875" style="8" customWidth="1"/>
    <col min="6625" max="6625" width="104.21875" style="8" customWidth="1"/>
    <col min="6626" max="6626" width="1.21875" style="8" customWidth="1"/>
    <col min="6627" max="6627" width="18.77734375" style="8" customWidth="1"/>
    <col min="6628" max="6871" width="9.21875" style="8"/>
    <col min="6872" max="6872" width="11.21875" style="8" customWidth="1"/>
    <col min="6873" max="6873" width="59.21875" style="8" customWidth="1"/>
    <col min="6874" max="6874" width="5.44140625" style="8" customWidth="1"/>
    <col min="6875" max="6875" width="9.44140625" style="8" customWidth="1"/>
    <col min="6876" max="6876" width="12.77734375" style="8" customWidth="1"/>
    <col min="6877" max="6877" width="14.21875" style="8" customWidth="1"/>
    <col min="6878" max="6878" width="14" style="8" bestFit="1" customWidth="1"/>
    <col min="6879" max="6879" width="15.77734375" style="8" customWidth="1"/>
    <col min="6880" max="6880" width="17.5546875" style="8" customWidth="1"/>
    <col min="6881" max="6881" width="104.21875" style="8" customWidth="1"/>
    <col min="6882" max="6882" width="1.21875" style="8" customWidth="1"/>
    <col min="6883" max="6883" width="18.77734375" style="8" customWidth="1"/>
    <col min="6884" max="7127" width="9.21875" style="8"/>
    <col min="7128" max="7128" width="11.21875" style="8" customWidth="1"/>
    <col min="7129" max="7129" width="59.21875" style="8" customWidth="1"/>
    <col min="7130" max="7130" width="5.44140625" style="8" customWidth="1"/>
    <col min="7131" max="7131" width="9.44140625" style="8" customWidth="1"/>
    <col min="7132" max="7132" width="12.77734375" style="8" customWidth="1"/>
    <col min="7133" max="7133" width="14.21875" style="8" customWidth="1"/>
    <col min="7134" max="7134" width="14" style="8" bestFit="1" customWidth="1"/>
    <col min="7135" max="7135" width="15.77734375" style="8" customWidth="1"/>
    <col min="7136" max="7136" width="17.5546875" style="8" customWidth="1"/>
    <col min="7137" max="7137" width="104.21875" style="8" customWidth="1"/>
    <col min="7138" max="7138" width="1.21875" style="8" customWidth="1"/>
    <col min="7139" max="7139" width="18.77734375" style="8" customWidth="1"/>
    <col min="7140" max="7383" width="9.21875" style="8"/>
    <col min="7384" max="7384" width="11.21875" style="8" customWidth="1"/>
    <col min="7385" max="7385" width="59.21875" style="8" customWidth="1"/>
    <col min="7386" max="7386" width="5.44140625" style="8" customWidth="1"/>
    <col min="7387" max="7387" width="9.44140625" style="8" customWidth="1"/>
    <col min="7388" max="7388" width="12.77734375" style="8" customWidth="1"/>
    <col min="7389" max="7389" width="14.21875" style="8" customWidth="1"/>
    <col min="7390" max="7390" width="14" style="8" bestFit="1" customWidth="1"/>
    <col min="7391" max="7391" width="15.77734375" style="8" customWidth="1"/>
    <col min="7392" max="7392" width="17.5546875" style="8" customWidth="1"/>
    <col min="7393" max="7393" width="104.21875" style="8" customWidth="1"/>
    <col min="7394" max="7394" width="1.21875" style="8" customWidth="1"/>
    <col min="7395" max="7395" width="18.77734375" style="8" customWidth="1"/>
    <col min="7396" max="7639" width="9.21875" style="8"/>
    <col min="7640" max="7640" width="11.21875" style="8" customWidth="1"/>
    <col min="7641" max="7641" width="59.21875" style="8" customWidth="1"/>
    <col min="7642" max="7642" width="5.44140625" style="8" customWidth="1"/>
    <col min="7643" max="7643" width="9.44140625" style="8" customWidth="1"/>
    <col min="7644" max="7644" width="12.77734375" style="8" customWidth="1"/>
    <col min="7645" max="7645" width="14.21875" style="8" customWidth="1"/>
    <col min="7646" max="7646" width="14" style="8" bestFit="1" customWidth="1"/>
    <col min="7647" max="7647" width="15.77734375" style="8" customWidth="1"/>
    <col min="7648" max="7648" width="17.5546875" style="8" customWidth="1"/>
    <col min="7649" max="7649" width="104.21875" style="8" customWidth="1"/>
    <col min="7650" max="7650" width="1.21875" style="8" customWidth="1"/>
    <col min="7651" max="7651" width="18.77734375" style="8" customWidth="1"/>
    <col min="7652" max="7895" width="9.21875" style="8"/>
    <col min="7896" max="7896" width="11.21875" style="8" customWidth="1"/>
    <col min="7897" max="7897" width="59.21875" style="8" customWidth="1"/>
    <col min="7898" max="7898" width="5.44140625" style="8" customWidth="1"/>
    <col min="7899" max="7899" width="9.44140625" style="8" customWidth="1"/>
    <col min="7900" max="7900" width="12.77734375" style="8" customWidth="1"/>
    <col min="7901" max="7901" width="14.21875" style="8" customWidth="1"/>
    <col min="7902" max="7902" width="14" style="8" bestFit="1" customWidth="1"/>
    <col min="7903" max="7903" width="15.77734375" style="8" customWidth="1"/>
    <col min="7904" max="7904" width="17.5546875" style="8" customWidth="1"/>
    <col min="7905" max="7905" width="104.21875" style="8" customWidth="1"/>
    <col min="7906" max="7906" width="1.21875" style="8" customWidth="1"/>
    <col min="7907" max="7907" width="18.77734375" style="8" customWidth="1"/>
    <col min="7908" max="8151" width="9.21875" style="8"/>
    <col min="8152" max="8152" width="11.21875" style="8" customWidth="1"/>
    <col min="8153" max="8153" width="59.21875" style="8" customWidth="1"/>
    <col min="8154" max="8154" width="5.44140625" style="8" customWidth="1"/>
    <col min="8155" max="8155" width="9.44140625" style="8" customWidth="1"/>
    <col min="8156" max="8156" width="12.77734375" style="8" customWidth="1"/>
    <col min="8157" max="8157" width="14.21875" style="8" customWidth="1"/>
    <col min="8158" max="8158" width="14" style="8" bestFit="1" customWidth="1"/>
    <col min="8159" max="8159" width="15.77734375" style="8" customWidth="1"/>
    <col min="8160" max="8160" width="17.5546875" style="8" customWidth="1"/>
    <col min="8161" max="8161" width="104.21875" style="8" customWidth="1"/>
    <col min="8162" max="8162" width="1.21875" style="8" customWidth="1"/>
    <col min="8163" max="8163" width="18.77734375" style="8" customWidth="1"/>
    <col min="8164" max="8407" width="9.21875" style="8"/>
    <col min="8408" max="8408" width="11.21875" style="8" customWidth="1"/>
    <col min="8409" max="8409" width="59.21875" style="8" customWidth="1"/>
    <col min="8410" max="8410" width="5.44140625" style="8" customWidth="1"/>
    <col min="8411" max="8411" width="9.44140625" style="8" customWidth="1"/>
    <col min="8412" max="8412" width="12.77734375" style="8" customWidth="1"/>
    <col min="8413" max="8413" width="14.21875" style="8" customWidth="1"/>
    <col min="8414" max="8414" width="14" style="8" bestFit="1" customWidth="1"/>
    <col min="8415" max="8415" width="15.77734375" style="8" customWidth="1"/>
    <col min="8416" max="8416" width="17.5546875" style="8" customWidth="1"/>
    <col min="8417" max="8417" width="104.21875" style="8" customWidth="1"/>
    <col min="8418" max="8418" width="1.21875" style="8" customWidth="1"/>
    <col min="8419" max="8419" width="18.77734375" style="8" customWidth="1"/>
    <col min="8420" max="8663" width="9.21875" style="8"/>
    <col min="8664" max="8664" width="11.21875" style="8" customWidth="1"/>
    <col min="8665" max="8665" width="59.21875" style="8" customWidth="1"/>
    <col min="8666" max="8666" width="5.44140625" style="8" customWidth="1"/>
    <col min="8667" max="8667" width="9.44140625" style="8" customWidth="1"/>
    <col min="8668" max="8668" width="12.77734375" style="8" customWidth="1"/>
    <col min="8669" max="8669" width="14.21875" style="8" customWidth="1"/>
    <col min="8670" max="8670" width="14" style="8" bestFit="1" customWidth="1"/>
    <col min="8671" max="8671" width="15.77734375" style="8" customWidth="1"/>
    <col min="8672" max="8672" width="17.5546875" style="8" customWidth="1"/>
    <col min="8673" max="8673" width="104.21875" style="8" customWidth="1"/>
    <col min="8674" max="8674" width="1.21875" style="8" customWidth="1"/>
    <col min="8675" max="8675" width="18.77734375" style="8" customWidth="1"/>
    <col min="8676" max="8919" width="9.21875" style="8"/>
    <col min="8920" max="8920" width="11.21875" style="8" customWidth="1"/>
    <col min="8921" max="8921" width="59.21875" style="8" customWidth="1"/>
    <col min="8922" max="8922" width="5.44140625" style="8" customWidth="1"/>
    <col min="8923" max="8923" width="9.44140625" style="8" customWidth="1"/>
    <col min="8924" max="8924" width="12.77734375" style="8" customWidth="1"/>
    <col min="8925" max="8925" width="14.21875" style="8" customWidth="1"/>
    <col min="8926" max="8926" width="14" style="8" bestFit="1" customWidth="1"/>
    <col min="8927" max="8927" width="15.77734375" style="8" customWidth="1"/>
    <col min="8928" max="8928" width="17.5546875" style="8" customWidth="1"/>
    <col min="8929" max="8929" width="104.21875" style="8" customWidth="1"/>
    <col min="8930" max="8930" width="1.21875" style="8" customWidth="1"/>
    <col min="8931" max="8931" width="18.77734375" style="8" customWidth="1"/>
    <col min="8932" max="9175" width="9.21875" style="8"/>
    <col min="9176" max="9176" width="11.21875" style="8" customWidth="1"/>
    <col min="9177" max="9177" width="59.21875" style="8" customWidth="1"/>
    <col min="9178" max="9178" width="5.44140625" style="8" customWidth="1"/>
    <col min="9179" max="9179" width="9.44140625" style="8" customWidth="1"/>
    <col min="9180" max="9180" width="12.77734375" style="8" customWidth="1"/>
    <col min="9181" max="9181" width="14.21875" style="8" customWidth="1"/>
    <col min="9182" max="9182" width="14" style="8" bestFit="1" customWidth="1"/>
    <col min="9183" max="9183" width="15.77734375" style="8" customWidth="1"/>
    <col min="9184" max="9184" width="17.5546875" style="8" customWidth="1"/>
    <col min="9185" max="9185" width="104.21875" style="8" customWidth="1"/>
    <col min="9186" max="9186" width="1.21875" style="8" customWidth="1"/>
    <col min="9187" max="9187" width="18.77734375" style="8" customWidth="1"/>
    <col min="9188" max="9431" width="9.21875" style="8"/>
    <col min="9432" max="9432" width="11.21875" style="8" customWidth="1"/>
    <col min="9433" max="9433" width="59.21875" style="8" customWidth="1"/>
    <col min="9434" max="9434" width="5.44140625" style="8" customWidth="1"/>
    <col min="9435" max="9435" width="9.44140625" style="8" customWidth="1"/>
    <col min="9436" max="9436" width="12.77734375" style="8" customWidth="1"/>
    <col min="9437" max="9437" width="14.21875" style="8" customWidth="1"/>
    <col min="9438" max="9438" width="14" style="8" bestFit="1" customWidth="1"/>
    <col min="9439" max="9439" width="15.77734375" style="8" customWidth="1"/>
    <col min="9440" max="9440" width="17.5546875" style="8" customWidth="1"/>
    <col min="9441" max="9441" width="104.21875" style="8" customWidth="1"/>
    <col min="9442" max="9442" width="1.21875" style="8" customWidth="1"/>
    <col min="9443" max="9443" width="18.77734375" style="8" customWidth="1"/>
    <col min="9444" max="9687" width="9.21875" style="8"/>
    <col min="9688" max="9688" width="11.21875" style="8" customWidth="1"/>
    <col min="9689" max="9689" width="59.21875" style="8" customWidth="1"/>
    <col min="9690" max="9690" width="5.44140625" style="8" customWidth="1"/>
    <col min="9691" max="9691" width="9.44140625" style="8" customWidth="1"/>
    <col min="9692" max="9692" width="12.77734375" style="8" customWidth="1"/>
    <col min="9693" max="9693" width="14.21875" style="8" customWidth="1"/>
    <col min="9694" max="9694" width="14" style="8" bestFit="1" customWidth="1"/>
    <col min="9695" max="9695" width="15.77734375" style="8" customWidth="1"/>
    <col min="9696" max="9696" width="17.5546875" style="8" customWidth="1"/>
    <col min="9697" max="9697" width="104.21875" style="8" customWidth="1"/>
    <col min="9698" max="9698" width="1.21875" style="8" customWidth="1"/>
    <col min="9699" max="9699" width="18.77734375" style="8" customWidth="1"/>
    <col min="9700" max="9943" width="9.21875" style="8"/>
    <col min="9944" max="9944" width="11.21875" style="8" customWidth="1"/>
    <col min="9945" max="9945" width="59.21875" style="8" customWidth="1"/>
    <col min="9946" max="9946" width="5.44140625" style="8" customWidth="1"/>
    <col min="9947" max="9947" width="9.44140625" style="8" customWidth="1"/>
    <col min="9948" max="9948" width="12.77734375" style="8" customWidth="1"/>
    <col min="9949" max="9949" width="14.21875" style="8" customWidth="1"/>
    <col min="9950" max="9950" width="14" style="8" bestFit="1" customWidth="1"/>
    <col min="9951" max="9951" width="15.77734375" style="8" customWidth="1"/>
    <col min="9952" max="9952" width="17.5546875" style="8" customWidth="1"/>
    <col min="9953" max="9953" width="104.21875" style="8" customWidth="1"/>
    <col min="9954" max="9954" width="1.21875" style="8" customWidth="1"/>
    <col min="9955" max="9955" width="18.77734375" style="8" customWidth="1"/>
    <col min="9956" max="10199" width="9.21875" style="8"/>
    <col min="10200" max="10200" width="11.21875" style="8" customWidth="1"/>
    <col min="10201" max="10201" width="59.21875" style="8" customWidth="1"/>
    <col min="10202" max="10202" width="5.44140625" style="8" customWidth="1"/>
    <col min="10203" max="10203" width="9.44140625" style="8" customWidth="1"/>
    <col min="10204" max="10204" width="12.77734375" style="8" customWidth="1"/>
    <col min="10205" max="10205" width="14.21875" style="8" customWidth="1"/>
    <col min="10206" max="10206" width="14" style="8" bestFit="1" customWidth="1"/>
    <col min="10207" max="10207" width="15.77734375" style="8" customWidth="1"/>
    <col min="10208" max="10208" width="17.5546875" style="8" customWidth="1"/>
    <col min="10209" max="10209" width="104.21875" style="8" customWidth="1"/>
    <col min="10210" max="10210" width="1.21875" style="8" customWidth="1"/>
    <col min="10211" max="10211" width="18.77734375" style="8" customWidth="1"/>
    <col min="10212" max="10455" width="9.21875" style="8"/>
    <col min="10456" max="10456" width="11.21875" style="8" customWidth="1"/>
    <col min="10457" max="10457" width="59.21875" style="8" customWidth="1"/>
    <col min="10458" max="10458" width="5.44140625" style="8" customWidth="1"/>
    <col min="10459" max="10459" width="9.44140625" style="8" customWidth="1"/>
    <col min="10460" max="10460" width="12.77734375" style="8" customWidth="1"/>
    <col min="10461" max="10461" width="14.21875" style="8" customWidth="1"/>
    <col min="10462" max="10462" width="14" style="8" bestFit="1" customWidth="1"/>
    <col min="10463" max="10463" width="15.77734375" style="8" customWidth="1"/>
    <col min="10464" max="10464" width="17.5546875" style="8" customWidth="1"/>
    <col min="10465" max="10465" width="104.21875" style="8" customWidth="1"/>
    <col min="10466" max="10466" width="1.21875" style="8" customWidth="1"/>
    <col min="10467" max="10467" width="18.77734375" style="8" customWidth="1"/>
    <col min="10468" max="10711" width="9.21875" style="8"/>
    <col min="10712" max="10712" width="11.21875" style="8" customWidth="1"/>
    <col min="10713" max="10713" width="59.21875" style="8" customWidth="1"/>
    <col min="10714" max="10714" width="5.44140625" style="8" customWidth="1"/>
    <col min="10715" max="10715" width="9.44140625" style="8" customWidth="1"/>
    <col min="10716" max="10716" width="12.77734375" style="8" customWidth="1"/>
    <col min="10717" max="10717" width="14.21875" style="8" customWidth="1"/>
    <col min="10718" max="10718" width="14" style="8" bestFit="1" customWidth="1"/>
    <col min="10719" max="10719" width="15.77734375" style="8" customWidth="1"/>
    <col min="10720" max="10720" width="17.5546875" style="8" customWidth="1"/>
    <col min="10721" max="10721" width="104.21875" style="8" customWidth="1"/>
    <col min="10722" max="10722" width="1.21875" style="8" customWidth="1"/>
    <col min="10723" max="10723" width="18.77734375" style="8" customWidth="1"/>
    <col min="10724" max="10967" width="9.21875" style="8"/>
    <col min="10968" max="10968" width="11.21875" style="8" customWidth="1"/>
    <col min="10969" max="10969" width="59.21875" style="8" customWidth="1"/>
    <col min="10970" max="10970" width="5.44140625" style="8" customWidth="1"/>
    <col min="10971" max="10971" width="9.44140625" style="8" customWidth="1"/>
    <col min="10972" max="10972" width="12.77734375" style="8" customWidth="1"/>
    <col min="10973" max="10973" width="14.21875" style="8" customWidth="1"/>
    <col min="10974" max="10974" width="14" style="8" bestFit="1" customWidth="1"/>
    <col min="10975" max="10975" width="15.77734375" style="8" customWidth="1"/>
    <col min="10976" max="10976" width="17.5546875" style="8" customWidth="1"/>
    <col min="10977" max="10977" width="104.21875" style="8" customWidth="1"/>
    <col min="10978" max="10978" width="1.21875" style="8" customWidth="1"/>
    <col min="10979" max="10979" width="18.77734375" style="8" customWidth="1"/>
    <col min="10980" max="11223" width="9.21875" style="8"/>
    <col min="11224" max="11224" width="11.21875" style="8" customWidth="1"/>
    <col min="11225" max="11225" width="59.21875" style="8" customWidth="1"/>
    <col min="11226" max="11226" width="5.44140625" style="8" customWidth="1"/>
    <col min="11227" max="11227" width="9.44140625" style="8" customWidth="1"/>
    <col min="11228" max="11228" width="12.77734375" style="8" customWidth="1"/>
    <col min="11229" max="11229" width="14.21875" style="8" customWidth="1"/>
    <col min="11230" max="11230" width="14" style="8" bestFit="1" customWidth="1"/>
    <col min="11231" max="11231" width="15.77734375" style="8" customWidth="1"/>
    <col min="11232" max="11232" width="17.5546875" style="8" customWidth="1"/>
    <col min="11233" max="11233" width="104.21875" style="8" customWidth="1"/>
    <col min="11234" max="11234" width="1.21875" style="8" customWidth="1"/>
    <col min="11235" max="11235" width="18.77734375" style="8" customWidth="1"/>
    <col min="11236" max="11479" width="9.21875" style="8"/>
    <col min="11480" max="11480" width="11.21875" style="8" customWidth="1"/>
    <col min="11481" max="11481" width="59.21875" style="8" customWidth="1"/>
    <col min="11482" max="11482" width="5.44140625" style="8" customWidth="1"/>
    <col min="11483" max="11483" width="9.44140625" style="8" customWidth="1"/>
    <col min="11484" max="11484" width="12.77734375" style="8" customWidth="1"/>
    <col min="11485" max="11485" width="14.21875" style="8" customWidth="1"/>
    <col min="11486" max="11486" width="14" style="8" bestFit="1" customWidth="1"/>
    <col min="11487" max="11487" width="15.77734375" style="8" customWidth="1"/>
    <col min="11488" max="11488" width="17.5546875" style="8" customWidth="1"/>
    <col min="11489" max="11489" width="104.21875" style="8" customWidth="1"/>
    <col min="11490" max="11490" width="1.21875" style="8" customWidth="1"/>
    <col min="11491" max="11491" width="18.77734375" style="8" customWidth="1"/>
    <col min="11492" max="11735" width="9.21875" style="8"/>
    <col min="11736" max="11736" width="11.21875" style="8" customWidth="1"/>
    <col min="11737" max="11737" width="59.21875" style="8" customWidth="1"/>
    <col min="11738" max="11738" width="5.44140625" style="8" customWidth="1"/>
    <col min="11739" max="11739" width="9.44140625" style="8" customWidth="1"/>
    <col min="11740" max="11740" width="12.77734375" style="8" customWidth="1"/>
    <col min="11741" max="11741" width="14.21875" style="8" customWidth="1"/>
    <col min="11742" max="11742" width="14" style="8" bestFit="1" customWidth="1"/>
    <col min="11743" max="11743" width="15.77734375" style="8" customWidth="1"/>
    <col min="11744" max="11744" width="17.5546875" style="8" customWidth="1"/>
    <col min="11745" max="11745" width="104.21875" style="8" customWidth="1"/>
    <col min="11746" max="11746" width="1.21875" style="8" customWidth="1"/>
    <col min="11747" max="11747" width="18.77734375" style="8" customWidth="1"/>
    <col min="11748" max="11991" width="9.21875" style="8"/>
    <col min="11992" max="11992" width="11.21875" style="8" customWidth="1"/>
    <col min="11993" max="11993" width="59.21875" style="8" customWidth="1"/>
    <col min="11994" max="11994" width="5.44140625" style="8" customWidth="1"/>
    <col min="11995" max="11995" width="9.44140625" style="8" customWidth="1"/>
    <col min="11996" max="11996" width="12.77734375" style="8" customWidth="1"/>
    <col min="11997" max="11997" width="14.21875" style="8" customWidth="1"/>
    <col min="11998" max="11998" width="14" style="8" bestFit="1" customWidth="1"/>
    <col min="11999" max="11999" width="15.77734375" style="8" customWidth="1"/>
    <col min="12000" max="12000" width="17.5546875" style="8" customWidth="1"/>
    <col min="12001" max="12001" width="104.21875" style="8" customWidth="1"/>
    <col min="12002" max="12002" width="1.21875" style="8" customWidth="1"/>
    <col min="12003" max="12003" width="18.77734375" style="8" customWidth="1"/>
    <col min="12004" max="12247" width="9.21875" style="8"/>
    <col min="12248" max="12248" width="11.21875" style="8" customWidth="1"/>
    <col min="12249" max="12249" width="59.21875" style="8" customWidth="1"/>
    <col min="12250" max="12250" width="5.44140625" style="8" customWidth="1"/>
    <col min="12251" max="12251" width="9.44140625" style="8" customWidth="1"/>
    <col min="12252" max="12252" width="12.77734375" style="8" customWidth="1"/>
    <col min="12253" max="12253" width="14.21875" style="8" customWidth="1"/>
    <col min="12254" max="12254" width="14" style="8" bestFit="1" customWidth="1"/>
    <col min="12255" max="12255" width="15.77734375" style="8" customWidth="1"/>
    <col min="12256" max="12256" width="17.5546875" style="8" customWidth="1"/>
    <col min="12257" max="12257" width="104.21875" style="8" customWidth="1"/>
    <col min="12258" max="12258" width="1.21875" style="8" customWidth="1"/>
    <col min="12259" max="12259" width="18.77734375" style="8" customWidth="1"/>
    <col min="12260" max="12503" width="9.21875" style="8"/>
    <col min="12504" max="12504" width="11.21875" style="8" customWidth="1"/>
    <col min="12505" max="12505" width="59.21875" style="8" customWidth="1"/>
    <col min="12506" max="12506" width="5.44140625" style="8" customWidth="1"/>
    <col min="12507" max="12507" width="9.44140625" style="8" customWidth="1"/>
    <col min="12508" max="12508" width="12.77734375" style="8" customWidth="1"/>
    <col min="12509" max="12509" width="14.21875" style="8" customWidth="1"/>
    <col min="12510" max="12510" width="14" style="8" bestFit="1" customWidth="1"/>
    <col min="12511" max="12511" width="15.77734375" style="8" customWidth="1"/>
    <col min="12512" max="12512" width="17.5546875" style="8" customWidth="1"/>
    <col min="12513" max="12513" width="104.21875" style="8" customWidth="1"/>
    <col min="12514" max="12514" width="1.21875" style="8" customWidth="1"/>
    <col min="12515" max="12515" width="18.77734375" style="8" customWidth="1"/>
    <col min="12516" max="12759" width="9.21875" style="8"/>
    <col min="12760" max="12760" width="11.21875" style="8" customWidth="1"/>
    <col min="12761" max="12761" width="59.21875" style="8" customWidth="1"/>
    <col min="12762" max="12762" width="5.44140625" style="8" customWidth="1"/>
    <col min="12763" max="12763" width="9.44140625" style="8" customWidth="1"/>
    <col min="12764" max="12764" width="12.77734375" style="8" customWidth="1"/>
    <col min="12765" max="12765" width="14.21875" style="8" customWidth="1"/>
    <col min="12766" max="12766" width="14" style="8" bestFit="1" customWidth="1"/>
    <col min="12767" max="12767" width="15.77734375" style="8" customWidth="1"/>
    <col min="12768" max="12768" width="17.5546875" style="8" customWidth="1"/>
    <col min="12769" max="12769" width="104.21875" style="8" customWidth="1"/>
    <col min="12770" max="12770" width="1.21875" style="8" customWidth="1"/>
    <col min="12771" max="12771" width="18.77734375" style="8" customWidth="1"/>
    <col min="12772" max="13015" width="9.21875" style="8"/>
    <col min="13016" max="13016" width="11.21875" style="8" customWidth="1"/>
    <col min="13017" max="13017" width="59.21875" style="8" customWidth="1"/>
    <col min="13018" max="13018" width="5.44140625" style="8" customWidth="1"/>
    <col min="13019" max="13019" width="9.44140625" style="8" customWidth="1"/>
    <col min="13020" max="13020" width="12.77734375" style="8" customWidth="1"/>
    <col min="13021" max="13021" width="14.21875" style="8" customWidth="1"/>
    <col min="13022" max="13022" width="14" style="8" bestFit="1" customWidth="1"/>
    <col min="13023" max="13023" width="15.77734375" style="8" customWidth="1"/>
    <col min="13024" max="13024" width="17.5546875" style="8" customWidth="1"/>
    <col min="13025" max="13025" width="104.21875" style="8" customWidth="1"/>
    <col min="13026" max="13026" width="1.21875" style="8" customWidth="1"/>
    <col min="13027" max="13027" width="18.77734375" style="8" customWidth="1"/>
    <col min="13028" max="13271" width="9.21875" style="8"/>
    <col min="13272" max="13272" width="11.21875" style="8" customWidth="1"/>
    <col min="13273" max="13273" width="59.21875" style="8" customWidth="1"/>
    <col min="13274" max="13274" width="5.44140625" style="8" customWidth="1"/>
    <col min="13275" max="13275" width="9.44140625" style="8" customWidth="1"/>
    <col min="13276" max="13276" width="12.77734375" style="8" customWidth="1"/>
    <col min="13277" max="13277" width="14.21875" style="8" customWidth="1"/>
    <col min="13278" max="13278" width="14" style="8" bestFit="1" customWidth="1"/>
    <col min="13279" max="13279" width="15.77734375" style="8" customWidth="1"/>
    <col min="13280" max="13280" width="17.5546875" style="8" customWidth="1"/>
    <col min="13281" max="13281" width="104.21875" style="8" customWidth="1"/>
    <col min="13282" max="13282" width="1.21875" style="8" customWidth="1"/>
    <col min="13283" max="13283" width="18.77734375" style="8" customWidth="1"/>
    <col min="13284" max="13527" width="9.21875" style="8"/>
    <col min="13528" max="13528" width="11.21875" style="8" customWidth="1"/>
    <col min="13529" max="13529" width="59.21875" style="8" customWidth="1"/>
    <col min="13530" max="13530" width="5.44140625" style="8" customWidth="1"/>
    <col min="13531" max="13531" width="9.44140625" style="8" customWidth="1"/>
    <col min="13532" max="13532" width="12.77734375" style="8" customWidth="1"/>
    <col min="13533" max="13533" width="14.21875" style="8" customWidth="1"/>
    <col min="13534" max="13534" width="14" style="8" bestFit="1" customWidth="1"/>
    <col min="13535" max="13535" width="15.77734375" style="8" customWidth="1"/>
    <col min="13536" max="13536" width="17.5546875" style="8" customWidth="1"/>
    <col min="13537" max="13537" width="104.21875" style="8" customWidth="1"/>
    <col min="13538" max="13538" width="1.21875" style="8" customWidth="1"/>
    <col min="13539" max="13539" width="18.77734375" style="8" customWidth="1"/>
    <col min="13540" max="13783" width="9.21875" style="8"/>
    <col min="13784" max="13784" width="11.21875" style="8" customWidth="1"/>
    <col min="13785" max="13785" width="59.21875" style="8" customWidth="1"/>
    <col min="13786" max="13786" width="5.44140625" style="8" customWidth="1"/>
    <col min="13787" max="13787" width="9.44140625" style="8" customWidth="1"/>
    <col min="13788" max="13788" width="12.77734375" style="8" customWidth="1"/>
    <col min="13789" max="13789" width="14.21875" style="8" customWidth="1"/>
    <col min="13790" max="13790" width="14" style="8" bestFit="1" customWidth="1"/>
    <col min="13791" max="13791" width="15.77734375" style="8" customWidth="1"/>
    <col min="13792" max="13792" width="17.5546875" style="8" customWidth="1"/>
    <col min="13793" max="13793" width="104.21875" style="8" customWidth="1"/>
    <col min="13794" max="13794" width="1.21875" style="8" customWidth="1"/>
    <col min="13795" max="13795" width="18.77734375" style="8" customWidth="1"/>
    <col min="13796" max="14039" width="9.21875" style="8"/>
    <col min="14040" max="14040" width="11.21875" style="8" customWidth="1"/>
    <col min="14041" max="14041" width="59.21875" style="8" customWidth="1"/>
    <col min="14042" max="14042" width="5.44140625" style="8" customWidth="1"/>
    <col min="14043" max="14043" width="9.44140625" style="8" customWidth="1"/>
    <col min="14044" max="14044" width="12.77734375" style="8" customWidth="1"/>
    <col min="14045" max="14045" width="14.21875" style="8" customWidth="1"/>
    <col min="14046" max="14046" width="14" style="8" bestFit="1" customWidth="1"/>
    <col min="14047" max="14047" width="15.77734375" style="8" customWidth="1"/>
    <col min="14048" max="14048" width="17.5546875" style="8" customWidth="1"/>
    <col min="14049" max="14049" width="104.21875" style="8" customWidth="1"/>
    <col min="14050" max="14050" width="1.21875" style="8" customWidth="1"/>
    <col min="14051" max="14051" width="18.77734375" style="8" customWidth="1"/>
    <col min="14052" max="14295" width="9.21875" style="8"/>
    <col min="14296" max="14296" width="11.21875" style="8" customWidth="1"/>
    <col min="14297" max="14297" width="59.21875" style="8" customWidth="1"/>
    <col min="14298" max="14298" width="5.44140625" style="8" customWidth="1"/>
    <col min="14299" max="14299" width="9.44140625" style="8" customWidth="1"/>
    <col min="14300" max="14300" width="12.77734375" style="8" customWidth="1"/>
    <col min="14301" max="14301" width="14.21875" style="8" customWidth="1"/>
    <col min="14302" max="14302" width="14" style="8" bestFit="1" customWidth="1"/>
    <col min="14303" max="14303" width="15.77734375" style="8" customWidth="1"/>
    <col min="14304" max="14304" width="17.5546875" style="8" customWidth="1"/>
    <col min="14305" max="14305" width="104.21875" style="8" customWidth="1"/>
    <col min="14306" max="14306" width="1.21875" style="8" customWidth="1"/>
    <col min="14307" max="14307" width="18.77734375" style="8" customWidth="1"/>
    <col min="14308" max="14551" width="9.21875" style="8"/>
    <col min="14552" max="14552" width="11.21875" style="8" customWidth="1"/>
    <col min="14553" max="14553" width="59.21875" style="8" customWidth="1"/>
    <col min="14554" max="14554" width="5.44140625" style="8" customWidth="1"/>
    <col min="14555" max="14555" width="9.44140625" style="8" customWidth="1"/>
    <col min="14556" max="14556" width="12.77734375" style="8" customWidth="1"/>
    <col min="14557" max="14557" width="14.21875" style="8" customWidth="1"/>
    <col min="14558" max="14558" width="14" style="8" bestFit="1" customWidth="1"/>
    <col min="14559" max="14559" width="15.77734375" style="8" customWidth="1"/>
    <col min="14560" max="14560" width="17.5546875" style="8" customWidth="1"/>
    <col min="14561" max="14561" width="104.21875" style="8" customWidth="1"/>
    <col min="14562" max="14562" width="1.21875" style="8" customWidth="1"/>
    <col min="14563" max="14563" width="18.77734375" style="8" customWidth="1"/>
    <col min="14564" max="14807" width="9.21875" style="8"/>
    <col min="14808" max="14808" width="11.21875" style="8" customWidth="1"/>
    <col min="14809" max="14809" width="59.21875" style="8" customWidth="1"/>
    <col min="14810" max="14810" width="5.44140625" style="8" customWidth="1"/>
    <col min="14811" max="14811" width="9.44140625" style="8" customWidth="1"/>
    <col min="14812" max="14812" width="12.77734375" style="8" customWidth="1"/>
    <col min="14813" max="14813" width="14.21875" style="8" customWidth="1"/>
    <col min="14814" max="14814" width="14" style="8" bestFit="1" customWidth="1"/>
    <col min="14815" max="14815" width="15.77734375" style="8" customWidth="1"/>
    <col min="14816" max="14816" width="17.5546875" style="8" customWidth="1"/>
    <col min="14817" max="14817" width="104.21875" style="8" customWidth="1"/>
    <col min="14818" max="14818" width="1.21875" style="8" customWidth="1"/>
    <col min="14819" max="14819" width="18.77734375" style="8" customWidth="1"/>
    <col min="14820" max="15063" width="9.21875" style="8"/>
    <col min="15064" max="15064" width="11.21875" style="8" customWidth="1"/>
    <col min="15065" max="15065" width="59.21875" style="8" customWidth="1"/>
    <col min="15066" max="15066" width="5.44140625" style="8" customWidth="1"/>
    <col min="15067" max="15067" width="9.44140625" style="8" customWidth="1"/>
    <col min="15068" max="15068" width="12.77734375" style="8" customWidth="1"/>
    <col min="15069" max="15069" width="14.21875" style="8" customWidth="1"/>
    <col min="15070" max="15070" width="14" style="8" bestFit="1" customWidth="1"/>
    <col min="15071" max="15071" width="15.77734375" style="8" customWidth="1"/>
    <col min="15072" max="15072" width="17.5546875" style="8" customWidth="1"/>
    <col min="15073" max="15073" width="104.21875" style="8" customWidth="1"/>
    <col min="15074" max="15074" width="1.21875" style="8" customWidth="1"/>
    <col min="15075" max="15075" width="18.77734375" style="8" customWidth="1"/>
    <col min="15076" max="15319" width="9.21875" style="8"/>
    <col min="15320" max="15320" width="11.21875" style="8" customWidth="1"/>
    <col min="15321" max="15321" width="59.21875" style="8" customWidth="1"/>
    <col min="15322" max="15322" width="5.44140625" style="8" customWidth="1"/>
    <col min="15323" max="15323" width="9.44140625" style="8" customWidth="1"/>
    <col min="15324" max="15324" width="12.77734375" style="8" customWidth="1"/>
    <col min="15325" max="15325" width="14.21875" style="8" customWidth="1"/>
    <col min="15326" max="15326" width="14" style="8" bestFit="1" customWidth="1"/>
    <col min="15327" max="15327" width="15.77734375" style="8" customWidth="1"/>
    <col min="15328" max="15328" width="17.5546875" style="8" customWidth="1"/>
    <col min="15329" max="15329" width="104.21875" style="8" customWidth="1"/>
    <col min="15330" max="15330" width="1.21875" style="8" customWidth="1"/>
    <col min="15331" max="15331" width="18.77734375" style="8" customWidth="1"/>
    <col min="15332" max="15575" width="9.21875" style="8"/>
    <col min="15576" max="15576" width="11.21875" style="8" customWidth="1"/>
    <col min="15577" max="15577" width="59.21875" style="8" customWidth="1"/>
    <col min="15578" max="15578" width="5.44140625" style="8" customWidth="1"/>
    <col min="15579" max="15579" width="9.44140625" style="8" customWidth="1"/>
    <col min="15580" max="15580" width="12.77734375" style="8" customWidth="1"/>
    <col min="15581" max="15581" width="14.21875" style="8" customWidth="1"/>
    <col min="15582" max="15582" width="14" style="8" bestFit="1" customWidth="1"/>
    <col min="15583" max="15583" width="15.77734375" style="8" customWidth="1"/>
    <col min="15584" max="15584" width="17.5546875" style="8" customWidth="1"/>
    <col min="15585" max="15585" width="104.21875" style="8" customWidth="1"/>
    <col min="15586" max="15586" width="1.21875" style="8" customWidth="1"/>
    <col min="15587" max="15587" width="18.77734375" style="8" customWidth="1"/>
    <col min="15588" max="15831" width="9.21875" style="8"/>
    <col min="15832" max="15832" width="11.21875" style="8" customWidth="1"/>
    <col min="15833" max="15833" width="59.21875" style="8" customWidth="1"/>
    <col min="15834" max="15834" width="5.44140625" style="8" customWidth="1"/>
    <col min="15835" max="15835" width="9.44140625" style="8" customWidth="1"/>
    <col min="15836" max="15836" width="12.77734375" style="8" customWidth="1"/>
    <col min="15837" max="15837" width="14.21875" style="8" customWidth="1"/>
    <col min="15838" max="15838" width="14" style="8" bestFit="1" customWidth="1"/>
    <col min="15839" max="15839" width="15.77734375" style="8" customWidth="1"/>
    <col min="15840" max="15840" width="17.5546875" style="8" customWidth="1"/>
    <col min="15841" max="15841" width="104.21875" style="8" customWidth="1"/>
    <col min="15842" max="15842" width="1.21875" style="8" customWidth="1"/>
    <col min="15843" max="15843" width="18.77734375" style="8" customWidth="1"/>
    <col min="15844" max="16087" width="9.21875" style="8"/>
    <col min="16088" max="16088" width="11.21875" style="8" customWidth="1"/>
    <col min="16089" max="16089" width="59.21875" style="8" customWidth="1"/>
    <col min="16090" max="16090" width="5.44140625" style="8" customWidth="1"/>
    <col min="16091" max="16091" width="9.44140625" style="8" customWidth="1"/>
    <col min="16092" max="16092" width="12.77734375" style="8" customWidth="1"/>
    <col min="16093" max="16093" width="14.21875" style="8" customWidth="1"/>
    <col min="16094" max="16094" width="14" style="8" bestFit="1" customWidth="1"/>
    <col min="16095" max="16095" width="15.77734375" style="8" customWidth="1"/>
    <col min="16096" max="16096" width="17.5546875" style="8" customWidth="1"/>
    <col min="16097" max="16097" width="104.21875" style="8" customWidth="1"/>
    <col min="16098" max="16098" width="1.21875" style="8" customWidth="1"/>
    <col min="16099" max="16099" width="18.77734375" style="8" customWidth="1"/>
    <col min="16100" max="16384" width="9.21875" style="8"/>
  </cols>
  <sheetData>
    <row r="1" spans="1:6" customFormat="1" ht="56.25" customHeight="1">
      <c r="A1" s="98"/>
      <c r="B1" s="99"/>
      <c r="C1" s="99"/>
      <c r="D1" s="99"/>
      <c r="E1" s="100"/>
    </row>
    <row r="2" spans="1:6" customFormat="1">
      <c r="A2" s="101"/>
      <c r="E2" s="102"/>
    </row>
    <row r="3" spans="1:6">
      <c r="A3" s="103"/>
      <c r="E3" s="104"/>
    </row>
    <row r="4" spans="1:6" s="10" customFormat="1" ht="17.399999999999999">
      <c r="A4" s="105"/>
      <c r="B4" s="206" t="s">
        <v>0</v>
      </c>
      <c r="C4" s="207"/>
      <c r="D4" s="208"/>
      <c r="E4" s="106"/>
    </row>
    <row r="5" spans="1:6" s="5" customFormat="1" ht="15">
      <c r="A5" s="107"/>
      <c r="D5" s="6"/>
      <c r="E5" s="108"/>
    </row>
    <row r="6" spans="1:6" s="12" customFormat="1">
      <c r="A6" s="109"/>
      <c r="B6" s="209" t="s">
        <v>1</v>
      </c>
      <c r="C6" s="210" t="s">
        <v>2</v>
      </c>
      <c r="D6" s="210" t="s">
        <v>3</v>
      </c>
      <c r="E6" s="110"/>
    </row>
    <row r="7" spans="1:6" s="12" customFormat="1">
      <c r="A7" s="109"/>
      <c r="B7" s="209"/>
      <c r="C7" s="210"/>
      <c r="D7" s="210"/>
      <c r="E7" s="110"/>
    </row>
    <row r="8" spans="1:6" s="7" customFormat="1">
      <c r="A8" s="111"/>
      <c r="B8" s="86" t="s">
        <v>4</v>
      </c>
      <c r="C8" s="167" t="s">
        <v>5</v>
      </c>
      <c r="D8" s="173">
        <f>(D11-D10)/(1+C9)</f>
        <v>61.050307219662059</v>
      </c>
      <c r="E8" s="112"/>
    </row>
    <row r="9" spans="1:6" s="7" customFormat="1">
      <c r="A9" s="111"/>
      <c r="B9" s="87" t="s">
        <v>6</v>
      </c>
      <c r="C9" s="170">
        <f>'PLANILHA III ENCARGOS SOCIAIS'!D49</f>
        <v>1.0832000000000002</v>
      </c>
      <c r="D9" s="168">
        <f>D11-D8-D10</f>
        <v>66.129692780337948</v>
      </c>
      <c r="E9" s="112"/>
    </row>
    <row r="10" spans="1:6" s="7" customFormat="1">
      <c r="A10" s="111"/>
      <c r="B10" s="87" t="s">
        <v>7</v>
      </c>
      <c r="C10" s="169" t="s">
        <v>5</v>
      </c>
      <c r="D10" s="168">
        <f>'PLANILHA IV ENC. COMPLEMENTARES'!D18</f>
        <v>5.34</v>
      </c>
      <c r="E10" s="112"/>
      <c r="F10" s="135"/>
    </row>
    <row r="11" spans="1:6" s="7" customFormat="1">
      <c r="A11" s="111"/>
      <c r="B11" s="182" t="s">
        <v>8</v>
      </c>
      <c r="C11" s="183"/>
      <c r="D11" s="184">
        <v>132.52000000000001</v>
      </c>
      <c r="E11" s="112"/>
    </row>
    <row r="12" spans="1:6" s="7" customFormat="1">
      <c r="A12" s="111"/>
      <c r="B12" s="179" t="s">
        <v>9</v>
      </c>
      <c r="C12" s="180">
        <f>'PLANILHA II BDI'!E25</f>
        <v>0.24702778271781978</v>
      </c>
      <c r="D12" s="181">
        <f>D11*C12</f>
        <v>32.736121765765482</v>
      </c>
      <c r="E12" s="112"/>
    </row>
    <row r="13" spans="1:6" s="45" customFormat="1" ht="15.6">
      <c r="A13" s="113"/>
      <c r="B13" s="56" t="s">
        <v>10</v>
      </c>
      <c r="C13" s="172" t="s">
        <v>5</v>
      </c>
      <c r="D13" s="171">
        <f>ROUND(D11+D12,2)</f>
        <v>165.26</v>
      </c>
      <c r="E13" s="114"/>
      <c r="F13" s="136"/>
    </row>
    <row r="14" spans="1:6">
      <c r="A14" s="103"/>
      <c r="B14" s="9"/>
      <c r="C14" s="9"/>
      <c r="E14" s="104"/>
    </row>
    <row r="15" spans="1:6">
      <c r="A15" s="103"/>
      <c r="B15" s="139" t="s">
        <v>11</v>
      </c>
      <c r="C15" s="139"/>
      <c r="D15" s="140"/>
      <c r="E15" s="104"/>
    </row>
    <row r="16" spans="1:6" ht="42" customHeight="1">
      <c r="A16" s="103"/>
      <c r="B16" s="203" t="s">
        <v>12</v>
      </c>
      <c r="C16" s="203"/>
      <c r="D16" s="204"/>
      <c r="E16" s="104"/>
    </row>
    <row r="17" spans="1:6" ht="28.2" customHeight="1">
      <c r="A17" s="103"/>
      <c r="B17" s="204" t="s">
        <v>13</v>
      </c>
      <c r="C17" s="204"/>
      <c r="D17" s="204"/>
      <c r="E17" s="104"/>
    </row>
    <row r="18" spans="1:6" ht="30" customHeight="1">
      <c r="A18" s="103"/>
      <c r="B18" s="204" t="s">
        <v>14</v>
      </c>
      <c r="C18" s="204"/>
      <c r="D18" s="204"/>
      <c r="E18" s="104"/>
    </row>
    <row r="19" spans="1:6" ht="30" customHeight="1">
      <c r="A19" s="103"/>
      <c r="B19" s="204" t="s">
        <v>15</v>
      </c>
      <c r="C19" s="204"/>
      <c r="D19" s="204"/>
      <c r="E19" s="104"/>
    </row>
    <row r="20" spans="1:6" ht="13.2" customHeight="1">
      <c r="A20" s="103"/>
      <c r="B20" s="205" t="str">
        <f>"5) O valor da Hora Técnica máxima admitida pela CAIXA é de R$ "&amp;D13&amp;"."</f>
        <v>5) O valor da Hora Técnica máxima admitida pela CAIXA é de R$ 165,26.</v>
      </c>
      <c r="C20" s="205"/>
      <c r="D20" s="205"/>
      <c r="E20" s="104"/>
      <c r="F20" s="161"/>
    </row>
    <row r="21" spans="1:6">
      <c r="A21" s="115"/>
      <c r="B21" s="137"/>
      <c r="C21" s="137"/>
      <c r="D21" s="138"/>
      <c r="E21" s="116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topLeftCell="A30" zoomScaleNormal="100" zoomScaleSheetLayoutView="100" workbookViewId="0">
      <selection activeCell="B16" sqref="B16:E16"/>
    </sheetView>
  </sheetViews>
  <sheetFormatPr defaultColWidth="27.77734375" defaultRowHeight="13.2"/>
  <cols>
    <col min="1" max="1" width="5.21875" style="58" customWidth="1"/>
    <col min="2" max="2" width="4.77734375" style="57" customWidth="1"/>
    <col min="3" max="3" width="38.77734375" style="58" customWidth="1"/>
    <col min="4" max="4" width="12.77734375" style="59" customWidth="1"/>
    <col min="5" max="5" width="29.77734375" style="57" customWidth="1"/>
    <col min="6" max="6" width="3" style="58" customWidth="1"/>
    <col min="7" max="250" width="42.77734375" style="1" customWidth="1"/>
    <col min="251" max="251" width="5.77734375" style="1" customWidth="1"/>
    <col min="252" max="253" width="27.77734375" style="1"/>
    <col min="254" max="254" width="4.77734375" style="1" customWidth="1"/>
    <col min="255" max="255" width="25.77734375" style="1" customWidth="1"/>
    <col min="256" max="256" width="8" style="1" customWidth="1"/>
    <col min="257" max="257" width="7.77734375" style="1" customWidth="1"/>
    <col min="258" max="258" width="3" style="1" customWidth="1"/>
    <col min="259" max="259" width="6.21875" style="1" customWidth="1"/>
    <col min="260" max="260" width="5.5546875" style="1" customWidth="1"/>
    <col min="261" max="261" width="26.77734375" style="1" customWidth="1"/>
    <col min="262" max="506" width="42.77734375" style="1" customWidth="1"/>
    <col min="507" max="507" width="5.77734375" style="1" customWidth="1"/>
    <col min="508" max="509" width="27.77734375" style="1"/>
    <col min="510" max="510" width="4.77734375" style="1" customWidth="1"/>
    <col min="511" max="511" width="25.77734375" style="1" customWidth="1"/>
    <col min="512" max="512" width="8" style="1" customWidth="1"/>
    <col min="513" max="513" width="7.77734375" style="1" customWidth="1"/>
    <col min="514" max="514" width="3" style="1" customWidth="1"/>
    <col min="515" max="515" width="6.21875" style="1" customWidth="1"/>
    <col min="516" max="516" width="5.5546875" style="1" customWidth="1"/>
    <col min="517" max="517" width="26.77734375" style="1" customWidth="1"/>
    <col min="518" max="762" width="42.77734375" style="1" customWidth="1"/>
    <col min="763" max="763" width="5.77734375" style="1" customWidth="1"/>
    <col min="764" max="765" width="27.77734375" style="1"/>
    <col min="766" max="766" width="4.77734375" style="1" customWidth="1"/>
    <col min="767" max="767" width="25.77734375" style="1" customWidth="1"/>
    <col min="768" max="768" width="8" style="1" customWidth="1"/>
    <col min="769" max="769" width="7.77734375" style="1" customWidth="1"/>
    <col min="770" max="770" width="3" style="1" customWidth="1"/>
    <col min="771" max="771" width="6.21875" style="1" customWidth="1"/>
    <col min="772" max="772" width="5.5546875" style="1" customWidth="1"/>
    <col min="773" max="773" width="26.77734375" style="1" customWidth="1"/>
    <col min="774" max="1018" width="42.77734375" style="1" customWidth="1"/>
    <col min="1019" max="1019" width="5.77734375" style="1" customWidth="1"/>
    <col min="1020" max="1021" width="27.77734375" style="1"/>
    <col min="1022" max="1022" width="4.77734375" style="1" customWidth="1"/>
    <col min="1023" max="1023" width="25.77734375" style="1" customWidth="1"/>
    <col min="1024" max="1024" width="8" style="1" customWidth="1"/>
    <col min="1025" max="1025" width="7.77734375" style="1" customWidth="1"/>
    <col min="1026" max="1026" width="3" style="1" customWidth="1"/>
    <col min="1027" max="1027" width="6.21875" style="1" customWidth="1"/>
    <col min="1028" max="1028" width="5.5546875" style="1" customWidth="1"/>
    <col min="1029" max="1029" width="26.77734375" style="1" customWidth="1"/>
    <col min="1030" max="1274" width="42.77734375" style="1" customWidth="1"/>
    <col min="1275" max="1275" width="5.77734375" style="1" customWidth="1"/>
    <col min="1276" max="1277" width="27.77734375" style="1"/>
    <col min="1278" max="1278" width="4.77734375" style="1" customWidth="1"/>
    <col min="1279" max="1279" width="25.77734375" style="1" customWidth="1"/>
    <col min="1280" max="1280" width="8" style="1" customWidth="1"/>
    <col min="1281" max="1281" width="7.77734375" style="1" customWidth="1"/>
    <col min="1282" max="1282" width="3" style="1" customWidth="1"/>
    <col min="1283" max="1283" width="6.21875" style="1" customWidth="1"/>
    <col min="1284" max="1284" width="5.5546875" style="1" customWidth="1"/>
    <col min="1285" max="1285" width="26.77734375" style="1" customWidth="1"/>
    <col min="1286" max="1530" width="42.77734375" style="1" customWidth="1"/>
    <col min="1531" max="1531" width="5.77734375" style="1" customWidth="1"/>
    <col min="1532" max="1533" width="27.77734375" style="1"/>
    <col min="1534" max="1534" width="4.77734375" style="1" customWidth="1"/>
    <col min="1535" max="1535" width="25.77734375" style="1" customWidth="1"/>
    <col min="1536" max="1536" width="8" style="1" customWidth="1"/>
    <col min="1537" max="1537" width="7.77734375" style="1" customWidth="1"/>
    <col min="1538" max="1538" width="3" style="1" customWidth="1"/>
    <col min="1539" max="1539" width="6.21875" style="1" customWidth="1"/>
    <col min="1540" max="1540" width="5.5546875" style="1" customWidth="1"/>
    <col min="1541" max="1541" width="26.77734375" style="1" customWidth="1"/>
    <col min="1542" max="1786" width="42.77734375" style="1" customWidth="1"/>
    <col min="1787" max="1787" width="5.77734375" style="1" customWidth="1"/>
    <col min="1788" max="1789" width="27.77734375" style="1"/>
    <col min="1790" max="1790" width="4.77734375" style="1" customWidth="1"/>
    <col min="1791" max="1791" width="25.77734375" style="1" customWidth="1"/>
    <col min="1792" max="1792" width="8" style="1" customWidth="1"/>
    <col min="1793" max="1793" width="7.77734375" style="1" customWidth="1"/>
    <col min="1794" max="1794" width="3" style="1" customWidth="1"/>
    <col min="1795" max="1795" width="6.21875" style="1" customWidth="1"/>
    <col min="1796" max="1796" width="5.5546875" style="1" customWidth="1"/>
    <col min="1797" max="1797" width="26.77734375" style="1" customWidth="1"/>
    <col min="1798" max="2042" width="42.77734375" style="1" customWidth="1"/>
    <col min="2043" max="2043" width="5.77734375" style="1" customWidth="1"/>
    <col min="2044" max="2045" width="27.77734375" style="1"/>
    <col min="2046" max="2046" width="4.77734375" style="1" customWidth="1"/>
    <col min="2047" max="2047" width="25.77734375" style="1" customWidth="1"/>
    <col min="2048" max="2048" width="8" style="1" customWidth="1"/>
    <col min="2049" max="2049" width="7.77734375" style="1" customWidth="1"/>
    <col min="2050" max="2050" width="3" style="1" customWidth="1"/>
    <col min="2051" max="2051" width="6.21875" style="1" customWidth="1"/>
    <col min="2052" max="2052" width="5.5546875" style="1" customWidth="1"/>
    <col min="2053" max="2053" width="26.77734375" style="1" customWidth="1"/>
    <col min="2054" max="2298" width="42.77734375" style="1" customWidth="1"/>
    <col min="2299" max="2299" width="5.77734375" style="1" customWidth="1"/>
    <col min="2300" max="2301" width="27.77734375" style="1"/>
    <col min="2302" max="2302" width="4.77734375" style="1" customWidth="1"/>
    <col min="2303" max="2303" width="25.77734375" style="1" customWidth="1"/>
    <col min="2304" max="2304" width="8" style="1" customWidth="1"/>
    <col min="2305" max="2305" width="7.77734375" style="1" customWidth="1"/>
    <col min="2306" max="2306" width="3" style="1" customWidth="1"/>
    <col min="2307" max="2307" width="6.21875" style="1" customWidth="1"/>
    <col min="2308" max="2308" width="5.5546875" style="1" customWidth="1"/>
    <col min="2309" max="2309" width="26.77734375" style="1" customWidth="1"/>
    <col min="2310" max="2554" width="42.77734375" style="1" customWidth="1"/>
    <col min="2555" max="2555" width="5.77734375" style="1" customWidth="1"/>
    <col min="2556" max="2557" width="27.77734375" style="1"/>
    <col min="2558" max="2558" width="4.77734375" style="1" customWidth="1"/>
    <col min="2559" max="2559" width="25.77734375" style="1" customWidth="1"/>
    <col min="2560" max="2560" width="8" style="1" customWidth="1"/>
    <col min="2561" max="2561" width="7.77734375" style="1" customWidth="1"/>
    <col min="2562" max="2562" width="3" style="1" customWidth="1"/>
    <col min="2563" max="2563" width="6.21875" style="1" customWidth="1"/>
    <col min="2564" max="2564" width="5.5546875" style="1" customWidth="1"/>
    <col min="2565" max="2565" width="26.77734375" style="1" customWidth="1"/>
    <col min="2566" max="2810" width="42.77734375" style="1" customWidth="1"/>
    <col min="2811" max="2811" width="5.77734375" style="1" customWidth="1"/>
    <col min="2812" max="2813" width="27.77734375" style="1"/>
    <col min="2814" max="2814" width="4.77734375" style="1" customWidth="1"/>
    <col min="2815" max="2815" width="25.77734375" style="1" customWidth="1"/>
    <col min="2816" max="2816" width="8" style="1" customWidth="1"/>
    <col min="2817" max="2817" width="7.77734375" style="1" customWidth="1"/>
    <col min="2818" max="2818" width="3" style="1" customWidth="1"/>
    <col min="2819" max="2819" width="6.21875" style="1" customWidth="1"/>
    <col min="2820" max="2820" width="5.5546875" style="1" customWidth="1"/>
    <col min="2821" max="2821" width="26.77734375" style="1" customWidth="1"/>
    <col min="2822" max="3066" width="42.77734375" style="1" customWidth="1"/>
    <col min="3067" max="3067" width="5.77734375" style="1" customWidth="1"/>
    <col min="3068" max="3069" width="27.77734375" style="1"/>
    <col min="3070" max="3070" width="4.77734375" style="1" customWidth="1"/>
    <col min="3071" max="3071" width="25.77734375" style="1" customWidth="1"/>
    <col min="3072" max="3072" width="8" style="1" customWidth="1"/>
    <col min="3073" max="3073" width="7.77734375" style="1" customWidth="1"/>
    <col min="3074" max="3074" width="3" style="1" customWidth="1"/>
    <col min="3075" max="3075" width="6.21875" style="1" customWidth="1"/>
    <col min="3076" max="3076" width="5.5546875" style="1" customWidth="1"/>
    <col min="3077" max="3077" width="26.77734375" style="1" customWidth="1"/>
    <col min="3078" max="3322" width="42.77734375" style="1" customWidth="1"/>
    <col min="3323" max="3323" width="5.77734375" style="1" customWidth="1"/>
    <col min="3324" max="3325" width="27.77734375" style="1"/>
    <col min="3326" max="3326" width="4.77734375" style="1" customWidth="1"/>
    <col min="3327" max="3327" width="25.77734375" style="1" customWidth="1"/>
    <col min="3328" max="3328" width="8" style="1" customWidth="1"/>
    <col min="3329" max="3329" width="7.77734375" style="1" customWidth="1"/>
    <col min="3330" max="3330" width="3" style="1" customWidth="1"/>
    <col min="3331" max="3331" width="6.21875" style="1" customWidth="1"/>
    <col min="3332" max="3332" width="5.5546875" style="1" customWidth="1"/>
    <col min="3333" max="3333" width="26.77734375" style="1" customWidth="1"/>
    <col min="3334" max="3578" width="42.77734375" style="1" customWidth="1"/>
    <col min="3579" max="3579" width="5.77734375" style="1" customWidth="1"/>
    <col min="3580" max="3581" width="27.77734375" style="1"/>
    <col min="3582" max="3582" width="4.77734375" style="1" customWidth="1"/>
    <col min="3583" max="3583" width="25.77734375" style="1" customWidth="1"/>
    <col min="3584" max="3584" width="8" style="1" customWidth="1"/>
    <col min="3585" max="3585" width="7.77734375" style="1" customWidth="1"/>
    <col min="3586" max="3586" width="3" style="1" customWidth="1"/>
    <col min="3587" max="3587" width="6.21875" style="1" customWidth="1"/>
    <col min="3588" max="3588" width="5.5546875" style="1" customWidth="1"/>
    <col min="3589" max="3589" width="26.77734375" style="1" customWidth="1"/>
    <col min="3590" max="3834" width="42.77734375" style="1" customWidth="1"/>
    <col min="3835" max="3835" width="5.77734375" style="1" customWidth="1"/>
    <col min="3836" max="3837" width="27.77734375" style="1"/>
    <col min="3838" max="3838" width="4.77734375" style="1" customWidth="1"/>
    <col min="3839" max="3839" width="25.77734375" style="1" customWidth="1"/>
    <col min="3840" max="3840" width="8" style="1" customWidth="1"/>
    <col min="3841" max="3841" width="7.77734375" style="1" customWidth="1"/>
    <col min="3842" max="3842" width="3" style="1" customWidth="1"/>
    <col min="3843" max="3843" width="6.21875" style="1" customWidth="1"/>
    <col min="3844" max="3844" width="5.5546875" style="1" customWidth="1"/>
    <col min="3845" max="3845" width="26.77734375" style="1" customWidth="1"/>
    <col min="3846" max="4090" width="42.77734375" style="1" customWidth="1"/>
    <col min="4091" max="4091" width="5.77734375" style="1" customWidth="1"/>
    <col min="4092" max="4093" width="27.77734375" style="1"/>
    <col min="4094" max="4094" width="4.77734375" style="1" customWidth="1"/>
    <col min="4095" max="4095" width="25.77734375" style="1" customWidth="1"/>
    <col min="4096" max="4096" width="8" style="1" customWidth="1"/>
    <col min="4097" max="4097" width="7.77734375" style="1" customWidth="1"/>
    <col min="4098" max="4098" width="3" style="1" customWidth="1"/>
    <col min="4099" max="4099" width="6.21875" style="1" customWidth="1"/>
    <col min="4100" max="4100" width="5.5546875" style="1" customWidth="1"/>
    <col min="4101" max="4101" width="26.77734375" style="1" customWidth="1"/>
    <col min="4102" max="4346" width="42.77734375" style="1" customWidth="1"/>
    <col min="4347" max="4347" width="5.77734375" style="1" customWidth="1"/>
    <col min="4348" max="4349" width="27.77734375" style="1"/>
    <col min="4350" max="4350" width="4.77734375" style="1" customWidth="1"/>
    <col min="4351" max="4351" width="25.77734375" style="1" customWidth="1"/>
    <col min="4352" max="4352" width="8" style="1" customWidth="1"/>
    <col min="4353" max="4353" width="7.77734375" style="1" customWidth="1"/>
    <col min="4354" max="4354" width="3" style="1" customWidth="1"/>
    <col min="4355" max="4355" width="6.21875" style="1" customWidth="1"/>
    <col min="4356" max="4356" width="5.5546875" style="1" customWidth="1"/>
    <col min="4357" max="4357" width="26.77734375" style="1" customWidth="1"/>
    <col min="4358" max="4602" width="42.77734375" style="1" customWidth="1"/>
    <col min="4603" max="4603" width="5.77734375" style="1" customWidth="1"/>
    <col min="4604" max="4605" width="27.77734375" style="1"/>
    <col min="4606" max="4606" width="4.77734375" style="1" customWidth="1"/>
    <col min="4607" max="4607" width="25.77734375" style="1" customWidth="1"/>
    <col min="4608" max="4608" width="8" style="1" customWidth="1"/>
    <col min="4609" max="4609" width="7.77734375" style="1" customWidth="1"/>
    <col min="4610" max="4610" width="3" style="1" customWidth="1"/>
    <col min="4611" max="4611" width="6.21875" style="1" customWidth="1"/>
    <col min="4612" max="4612" width="5.5546875" style="1" customWidth="1"/>
    <col min="4613" max="4613" width="26.77734375" style="1" customWidth="1"/>
    <col min="4614" max="4858" width="42.77734375" style="1" customWidth="1"/>
    <col min="4859" max="4859" width="5.77734375" style="1" customWidth="1"/>
    <col min="4860" max="4861" width="27.77734375" style="1"/>
    <col min="4862" max="4862" width="4.77734375" style="1" customWidth="1"/>
    <col min="4863" max="4863" width="25.77734375" style="1" customWidth="1"/>
    <col min="4864" max="4864" width="8" style="1" customWidth="1"/>
    <col min="4865" max="4865" width="7.77734375" style="1" customWidth="1"/>
    <col min="4866" max="4866" width="3" style="1" customWidth="1"/>
    <col min="4867" max="4867" width="6.21875" style="1" customWidth="1"/>
    <col min="4868" max="4868" width="5.5546875" style="1" customWidth="1"/>
    <col min="4869" max="4869" width="26.77734375" style="1" customWidth="1"/>
    <col min="4870" max="5114" width="42.77734375" style="1" customWidth="1"/>
    <col min="5115" max="5115" width="5.77734375" style="1" customWidth="1"/>
    <col min="5116" max="5117" width="27.77734375" style="1"/>
    <col min="5118" max="5118" width="4.77734375" style="1" customWidth="1"/>
    <col min="5119" max="5119" width="25.77734375" style="1" customWidth="1"/>
    <col min="5120" max="5120" width="8" style="1" customWidth="1"/>
    <col min="5121" max="5121" width="7.77734375" style="1" customWidth="1"/>
    <col min="5122" max="5122" width="3" style="1" customWidth="1"/>
    <col min="5123" max="5123" width="6.21875" style="1" customWidth="1"/>
    <col min="5124" max="5124" width="5.5546875" style="1" customWidth="1"/>
    <col min="5125" max="5125" width="26.77734375" style="1" customWidth="1"/>
    <col min="5126" max="5370" width="42.77734375" style="1" customWidth="1"/>
    <col min="5371" max="5371" width="5.77734375" style="1" customWidth="1"/>
    <col min="5372" max="5373" width="27.77734375" style="1"/>
    <col min="5374" max="5374" width="4.77734375" style="1" customWidth="1"/>
    <col min="5375" max="5375" width="25.77734375" style="1" customWidth="1"/>
    <col min="5376" max="5376" width="8" style="1" customWidth="1"/>
    <col min="5377" max="5377" width="7.77734375" style="1" customWidth="1"/>
    <col min="5378" max="5378" width="3" style="1" customWidth="1"/>
    <col min="5379" max="5379" width="6.21875" style="1" customWidth="1"/>
    <col min="5380" max="5380" width="5.5546875" style="1" customWidth="1"/>
    <col min="5381" max="5381" width="26.77734375" style="1" customWidth="1"/>
    <col min="5382" max="5626" width="42.77734375" style="1" customWidth="1"/>
    <col min="5627" max="5627" width="5.77734375" style="1" customWidth="1"/>
    <col min="5628" max="5629" width="27.77734375" style="1"/>
    <col min="5630" max="5630" width="4.77734375" style="1" customWidth="1"/>
    <col min="5631" max="5631" width="25.77734375" style="1" customWidth="1"/>
    <col min="5632" max="5632" width="8" style="1" customWidth="1"/>
    <col min="5633" max="5633" width="7.77734375" style="1" customWidth="1"/>
    <col min="5634" max="5634" width="3" style="1" customWidth="1"/>
    <col min="5635" max="5635" width="6.21875" style="1" customWidth="1"/>
    <col min="5636" max="5636" width="5.5546875" style="1" customWidth="1"/>
    <col min="5637" max="5637" width="26.77734375" style="1" customWidth="1"/>
    <col min="5638" max="5882" width="42.77734375" style="1" customWidth="1"/>
    <col min="5883" max="5883" width="5.77734375" style="1" customWidth="1"/>
    <col min="5884" max="5885" width="27.77734375" style="1"/>
    <col min="5886" max="5886" width="4.77734375" style="1" customWidth="1"/>
    <col min="5887" max="5887" width="25.77734375" style="1" customWidth="1"/>
    <col min="5888" max="5888" width="8" style="1" customWidth="1"/>
    <col min="5889" max="5889" width="7.77734375" style="1" customWidth="1"/>
    <col min="5890" max="5890" width="3" style="1" customWidth="1"/>
    <col min="5891" max="5891" width="6.21875" style="1" customWidth="1"/>
    <col min="5892" max="5892" width="5.5546875" style="1" customWidth="1"/>
    <col min="5893" max="5893" width="26.77734375" style="1" customWidth="1"/>
    <col min="5894" max="6138" width="42.77734375" style="1" customWidth="1"/>
    <col min="6139" max="6139" width="5.77734375" style="1" customWidth="1"/>
    <col min="6140" max="6141" width="27.77734375" style="1"/>
    <col min="6142" max="6142" width="4.77734375" style="1" customWidth="1"/>
    <col min="6143" max="6143" width="25.77734375" style="1" customWidth="1"/>
    <col min="6144" max="6144" width="8" style="1" customWidth="1"/>
    <col min="6145" max="6145" width="7.77734375" style="1" customWidth="1"/>
    <col min="6146" max="6146" width="3" style="1" customWidth="1"/>
    <col min="6147" max="6147" width="6.21875" style="1" customWidth="1"/>
    <col min="6148" max="6148" width="5.5546875" style="1" customWidth="1"/>
    <col min="6149" max="6149" width="26.77734375" style="1" customWidth="1"/>
    <col min="6150" max="6394" width="42.77734375" style="1" customWidth="1"/>
    <col min="6395" max="6395" width="5.77734375" style="1" customWidth="1"/>
    <col min="6396" max="6397" width="27.77734375" style="1"/>
    <col min="6398" max="6398" width="4.77734375" style="1" customWidth="1"/>
    <col min="6399" max="6399" width="25.77734375" style="1" customWidth="1"/>
    <col min="6400" max="6400" width="8" style="1" customWidth="1"/>
    <col min="6401" max="6401" width="7.77734375" style="1" customWidth="1"/>
    <col min="6402" max="6402" width="3" style="1" customWidth="1"/>
    <col min="6403" max="6403" width="6.21875" style="1" customWidth="1"/>
    <col min="6404" max="6404" width="5.5546875" style="1" customWidth="1"/>
    <col min="6405" max="6405" width="26.77734375" style="1" customWidth="1"/>
    <col min="6406" max="6650" width="42.77734375" style="1" customWidth="1"/>
    <col min="6651" max="6651" width="5.77734375" style="1" customWidth="1"/>
    <col min="6652" max="6653" width="27.77734375" style="1"/>
    <col min="6654" max="6654" width="4.77734375" style="1" customWidth="1"/>
    <col min="6655" max="6655" width="25.77734375" style="1" customWidth="1"/>
    <col min="6656" max="6656" width="8" style="1" customWidth="1"/>
    <col min="6657" max="6657" width="7.77734375" style="1" customWidth="1"/>
    <col min="6658" max="6658" width="3" style="1" customWidth="1"/>
    <col min="6659" max="6659" width="6.21875" style="1" customWidth="1"/>
    <col min="6660" max="6660" width="5.5546875" style="1" customWidth="1"/>
    <col min="6661" max="6661" width="26.77734375" style="1" customWidth="1"/>
    <col min="6662" max="6906" width="42.77734375" style="1" customWidth="1"/>
    <col min="6907" max="6907" width="5.77734375" style="1" customWidth="1"/>
    <col min="6908" max="6909" width="27.77734375" style="1"/>
    <col min="6910" max="6910" width="4.77734375" style="1" customWidth="1"/>
    <col min="6911" max="6911" width="25.77734375" style="1" customWidth="1"/>
    <col min="6912" max="6912" width="8" style="1" customWidth="1"/>
    <col min="6913" max="6913" width="7.77734375" style="1" customWidth="1"/>
    <col min="6914" max="6914" width="3" style="1" customWidth="1"/>
    <col min="6915" max="6915" width="6.21875" style="1" customWidth="1"/>
    <col min="6916" max="6916" width="5.5546875" style="1" customWidth="1"/>
    <col min="6917" max="6917" width="26.77734375" style="1" customWidth="1"/>
    <col min="6918" max="7162" width="42.77734375" style="1" customWidth="1"/>
    <col min="7163" max="7163" width="5.77734375" style="1" customWidth="1"/>
    <col min="7164" max="7165" width="27.77734375" style="1"/>
    <col min="7166" max="7166" width="4.77734375" style="1" customWidth="1"/>
    <col min="7167" max="7167" width="25.77734375" style="1" customWidth="1"/>
    <col min="7168" max="7168" width="8" style="1" customWidth="1"/>
    <col min="7169" max="7169" width="7.77734375" style="1" customWidth="1"/>
    <col min="7170" max="7170" width="3" style="1" customWidth="1"/>
    <col min="7171" max="7171" width="6.21875" style="1" customWidth="1"/>
    <col min="7172" max="7172" width="5.5546875" style="1" customWidth="1"/>
    <col min="7173" max="7173" width="26.77734375" style="1" customWidth="1"/>
    <col min="7174" max="7418" width="42.77734375" style="1" customWidth="1"/>
    <col min="7419" max="7419" width="5.77734375" style="1" customWidth="1"/>
    <col min="7420" max="7421" width="27.77734375" style="1"/>
    <col min="7422" max="7422" width="4.77734375" style="1" customWidth="1"/>
    <col min="7423" max="7423" width="25.77734375" style="1" customWidth="1"/>
    <col min="7424" max="7424" width="8" style="1" customWidth="1"/>
    <col min="7425" max="7425" width="7.77734375" style="1" customWidth="1"/>
    <col min="7426" max="7426" width="3" style="1" customWidth="1"/>
    <col min="7427" max="7427" width="6.21875" style="1" customWidth="1"/>
    <col min="7428" max="7428" width="5.5546875" style="1" customWidth="1"/>
    <col min="7429" max="7429" width="26.77734375" style="1" customWidth="1"/>
    <col min="7430" max="7674" width="42.77734375" style="1" customWidth="1"/>
    <col min="7675" max="7675" width="5.77734375" style="1" customWidth="1"/>
    <col min="7676" max="7677" width="27.77734375" style="1"/>
    <col min="7678" max="7678" width="4.77734375" style="1" customWidth="1"/>
    <col min="7679" max="7679" width="25.77734375" style="1" customWidth="1"/>
    <col min="7680" max="7680" width="8" style="1" customWidth="1"/>
    <col min="7681" max="7681" width="7.77734375" style="1" customWidth="1"/>
    <col min="7682" max="7682" width="3" style="1" customWidth="1"/>
    <col min="7683" max="7683" width="6.21875" style="1" customWidth="1"/>
    <col min="7684" max="7684" width="5.5546875" style="1" customWidth="1"/>
    <col min="7685" max="7685" width="26.77734375" style="1" customWidth="1"/>
    <col min="7686" max="7930" width="42.77734375" style="1" customWidth="1"/>
    <col min="7931" max="7931" width="5.77734375" style="1" customWidth="1"/>
    <col min="7932" max="7933" width="27.77734375" style="1"/>
    <col min="7934" max="7934" width="4.77734375" style="1" customWidth="1"/>
    <col min="7935" max="7935" width="25.77734375" style="1" customWidth="1"/>
    <col min="7936" max="7936" width="8" style="1" customWidth="1"/>
    <col min="7937" max="7937" width="7.77734375" style="1" customWidth="1"/>
    <col min="7938" max="7938" width="3" style="1" customWidth="1"/>
    <col min="7939" max="7939" width="6.21875" style="1" customWidth="1"/>
    <col min="7940" max="7940" width="5.5546875" style="1" customWidth="1"/>
    <col min="7941" max="7941" width="26.77734375" style="1" customWidth="1"/>
    <col min="7942" max="8186" width="42.77734375" style="1" customWidth="1"/>
    <col min="8187" max="8187" width="5.77734375" style="1" customWidth="1"/>
    <col min="8188" max="8189" width="27.77734375" style="1"/>
    <col min="8190" max="8190" width="4.77734375" style="1" customWidth="1"/>
    <col min="8191" max="8191" width="25.77734375" style="1" customWidth="1"/>
    <col min="8192" max="8192" width="8" style="1" customWidth="1"/>
    <col min="8193" max="8193" width="7.77734375" style="1" customWidth="1"/>
    <col min="8194" max="8194" width="3" style="1" customWidth="1"/>
    <col min="8195" max="8195" width="6.21875" style="1" customWidth="1"/>
    <col min="8196" max="8196" width="5.5546875" style="1" customWidth="1"/>
    <col min="8197" max="8197" width="26.77734375" style="1" customWidth="1"/>
    <col min="8198" max="8442" width="42.77734375" style="1" customWidth="1"/>
    <col min="8443" max="8443" width="5.77734375" style="1" customWidth="1"/>
    <col min="8444" max="8445" width="27.77734375" style="1"/>
    <col min="8446" max="8446" width="4.77734375" style="1" customWidth="1"/>
    <col min="8447" max="8447" width="25.77734375" style="1" customWidth="1"/>
    <col min="8448" max="8448" width="8" style="1" customWidth="1"/>
    <col min="8449" max="8449" width="7.77734375" style="1" customWidth="1"/>
    <col min="8450" max="8450" width="3" style="1" customWidth="1"/>
    <col min="8451" max="8451" width="6.21875" style="1" customWidth="1"/>
    <col min="8452" max="8452" width="5.5546875" style="1" customWidth="1"/>
    <col min="8453" max="8453" width="26.77734375" style="1" customWidth="1"/>
    <col min="8454" max="8698" width="42.77734375" style="1" customWidth="1"/>
    <col min="8699" max="8699" width="5.77734375" style="1" customWidth="1"/>
    <col min="8700" max="8701" width="27.77734375" style="1"/>
    <col min="8702" max="8702" width="4.77734375" style="1" customWidth="1"/>
    <col min="8703" max="8703" width="25.77734375" style="1" customWidth="1"/>
    <col min="8704" max="8704" width="8" style="1" customWidth="1"/>
    <col min="8705" max="8705" width="7.77734375" style="1" customWidth="1"/>
    <col min="8706" max="8706" width="3" style="1" customWidth="1"/>
    <col min="8707" max="8707" width="6.21875" style="1" customWidth="1"/>
    <col min="8708" max="8708" width="5.5546875" style="1" customWidth="1"/>
    <col min="8709" max="8709" width="26.77734375" style="1" customWidth="1"/>
    <col min="8710" max="8954" width="42.77734375" style="1" customWidth="1"/>
    <col min="8955" max="8955" width="5.77734375" style="1" customWidth="1"/>
    <col min="8956" max="8957" width="27.77734375" style="1"/>
    <col min="8958" max="8958" width="4.77734375" style="1" customWidth="1"/>
    <col min="8959" max="8959" width="25.77734375" style="1" customWidth="1"/>
    <col min="8960" max="8960" width="8" style="1" customWidth="1"/>
    <col min="8961" max="8961" width="7.77734375" style="1" customWidth="1"/>
    <col min="8962" max="8962" width="3" style="1" customWidth="1"/>
    <col min="8963" max="8963" width="6.21875" style="1" customWidth="1"/>
    <col min="8964" max="8964" width="5.5546875" style="1" customWidth="1"/>
    <col min="8965" max="8965" width="26.77734375" style="1" customWidth="1"/>
    <col min="8966" max="9210" width="42.77734375" style="1" customWidth="1"/>
    <col min="9211" max="9211" width="5.77734375" style="1" customWidth="1"/>
    <col min="9212" max="9213" width="27.77734375" style="1"/>
    <col min="9214" max="9214" width="4.77734375" style="1" customWidth="1"/>
    <col min="9215" max="9215" width="25.77734375" style="1" customWidth="1"/>
    <col min="9216" max="9216" width="8" style="1" customWidth="1"/>
    <col min="9217" max="9217" width="7.77734375" style="1" customWidth="1"/>
    <col min="9218" max="9218" width="3" style="1" customWidth="1"/>
    <col min="9219" max="9219" width="6.21875" style="1" customWidth="1"/>
    <col min="9220" max="9220" width="5.5546875" style="1" customWidth="1"/>
    <col min="9221" max="9221" width="26.77734375" style="1" customWidth="1"/>
    <col min="9222" max="9466" width="42.77734375" style="1" customWidth="1"/>
    <col min="9467" max="9467" width="5.77734375" style="1" customWidth="1"/>
    <col min="9468" max="9469" width="27.77734375" style="1"/>
    <col min="9470" max="9470" width="4.77734375" style="1" customWidth="1"/>
    <col min="9471" max="9471" width="25.77734375" style="1" customWidth="1"/>
    <col min="9472" max="9472" width="8" style="1" customWidth="1"/>
    <col min="9473" max="9473" width="7.77734375" style="1" customWidth="1"/>
    <col min="9474" max="9474" width="3" style="1" customWidth="1"/>
    <col min="9475" max="9475" width="6.21875" style="1" customWidth="1"/>
    <col min="9476" max="9476" width="5.5546875" style="1" customWidth="1"/>
    <col min="9477" max="9477" width="26.77734375" style="1" customWidth="1"/>
    <col min="9478" max="9722" width="42.77734375" style="1" customWidth="1"/>
    <col min="9723" max="9723" width="5.77734375" style="1" customWidth="1"/>
    <col min="9724" max="9725" width="27.77734375" style="1"/>
    <col min="9726" max="9726" width="4.77734375" style="1" customWidth="1"/>
    <col min="9727" max="9727" width="25.77734375" style="1" customWidth="1"/>
    <col min="9728" max="9728" width="8" style="1" customWidth="1"/>
    <col min="9729" max="9729" width="7.77734375" style="1" customWidth="1"/>
    <col min="9730" max="9730" width="3" style="1" customWidth="1"/>
    <col min="9731" max="9731" width="6.21875" style="1" customWidth="1"/>
    <col min="9732" max="9732" width="5.5546875" style="1" customWidth="1"/>
    <col min="9733" max="9733" width="26.77734375" style="1" customWidth="1"/>
    <col min="9734" max="9978" width="42.77734375" style="1" customWidth="1"/>
    <col min="9979" max="9979" width="5.77734375" style="1" customWidth="1"/>
    <col min="9980" max="9981" width="27.77734375" style="1"/>
    <col min="9982" max="9982" width="4.77734375" style="1" customWidth="1"/>
    <col min="9983" max="9983" width="25.77734375" style="1" customWidth="1"/>
    <col min="9984" max="9984" width="8" style="1" customWidth="1"/>
    <col min="9985" max="9985" width="7.77734375" style="1" customWidth="1"/>
    <col min="9986" max="9986" width="3" style="1" customWidth="1"/>
    <col min="9987" max="9987" width="6.21875" style="1" customWidth="1"/>
    <col min="9988" max="9988" width="5.5546875" style="1" customWidth="1"/>
    <col min="9989" max="9989" width="26.77734375" style="1" customWidth="1"/>
    <col min="9990" max="10234" width="42.77734375" style="1" customWidth="1"/>
    <col min="10235" max="10235" width="5.77734375" style="1" customWidth="1"/>
    <col min="10236" max="10237" width="27.77734375" style="1"/>
    <col min="10238" max="10238" width="4.77734375" style="1" customWidth="1"/>
    <col min="10239" max="10239" width="25.77734375" style="1" customWidth="1"/>
    <col min="10240" max="10240" width="8" style="1" customWidth="1"/>
    <col min="10241" max="10241" width="7.77734375" style="1" customWidth="1"/>
    <col min="10242" max="10242" width="3" style="1" customWidth="1"/>
    <col min="10243" max="10243" width="6.21875" style="1" customWidth="1"/>
    <col min="10244" max="10244" width="5.5546875" style="1" customWidth="1"/>
    <col min="10245" max="10245" width="26.77734375" style="1" customWidth="1"/>
    <col min="10246" max="10490" width="42.77734375" style="1" customWidth="1"/>
    <col min="10491" max="10491" width="5.77734375" style="1" customWidth="1"/>
    <col min="10492" max="10493" width="27.77734375" style="1"/>
    <col min="10494" max="10494" width="4.77734375" style="1" customWidth="1"/>
    <col min="10495" max="10495" width="25.77734375" style="1" customWidth="1"/>
    <col min="10496" max="10496" width="8" style="1" customWidth="1"/>
    <col min="10497" max="10497" width="7.77734375" style="1" customWidth="1"/>
    <col min="10498" max="10498" width="3" style="1" customWidth="1"/>
    <col min="10499" max="10499" width="6.21875" style="1" customWidth="1"/>
    <col min="10500" max="10500" width="5.5546875" style="1" customWidth="1"/>
    <col min="10501" max="10501" width="26.77734375" style="1" customWidth="1"/>
    <col min="10502" max="10746" width="42.77734375" style="1" customWidth="1"/>
    <col min="10747" max="10747" width="5.77734375" style="1" customWidth="1"/>
    <col min="10748" max="10749" width="27.77734375" style="1"/>
    <col min="10750" max="10750" width="4.77734375" style="1" customWidth="1"/>
    <col min="10751" max="10751" width="25.77734375" style="1" customWidth="1"/>
    <col min="10752" max="10752" width="8" style="1" customWidth="1"/>
    <col min="10753" max="10753" width="7.77734375" style="1" customWidth="1"/>
    <col min="10754" max="10754" width="3" style="1" customWidth="1"/>
    <col min="10755" max="10755" width="6.21875" style="1" customWidth="1"/>
    <col min="10756" max="10756" width="5.5546875" style="1" customWidth="1"/>
    <col min="10757" max="10757" width="26.77734375" style="1" customWidth="1"/>
    <col min="10758" max="11002" width="42.77734375" style="1" customWidth="1"/>
    <col min="11003" max="11003" width="5.77734375" style="1" customWidth="1"/>
    <col min="11004" max="11005" width="27.77734375" style="1"/>
    <col min="11006" max="11006" width="4.77734375" style="1" customWidth="1"/>
    <col min="11007" max="11007" width="25.77734375" style="1" customWidth="1"/>
    <col min="11008" max="11008" width="8" style="1" customWidth="1"/>
    <col min="11009" max="11009" width="7.77734375" style="1" customWidth="1"/>
    <col min="11010" max="11010" width="3" style="1" customWidth="1"/>
    <col min="11011" max="11011" width="6.21875" style="1" customWidth="1"/>
    <col min="11012" max="11012" width="5.5546875" style="1" customWidth="1"/>
    <col min="11013" max="11013" width="26.77734375" style="1" customWidth="1"/>
    <col min="11014" max="11258" width="42.77734375" style="1" customWidth="1"/>
    <col min="11259" max="11259" width="5.77734375" style="1" customWidth="1"/>
    <col min="11260" max="11261" width="27.77734375" style="1"/>
    <col min="11262" max="11262" width="4.77734375" style="1" customWidth="1"/>
    <col min="11263" max="11263" width="25.77734375" style="1" customWidth="1"/>
    <col min="11264" max="11264" width="8" style="1" customWidth="1"/>
    <col min="11265" max="11265" width="7.77734375" style="1" customWidth="1"/>
    <col min="11266" max="11266" width="3" style="1" customWidth="1"/>
    <col min="11267" max="11267" width="6.21875" style="1" customWidth="1"/>
    <col min="11268" max="11268" width="5.5546875" style="1" customWidth="1"/>
    <col min="11269" max="11269" width="26.77734375" style="1" customWidth="1"/>
    <col min="11270" max="11514" width="42.77734375" style="1" customWidth="1"/>
    <col min="11515" max="11515" width="5.77734375" style="1" customWidth="1"/>
    <col min="11516" max="11517" width="27.77734375" style="1"/>
    <col min="11518" max="11518" width="4.77734375" style="1" customWidth="1"/>
    <col min="11519" max="11519" width="25.77734375" style="1" customWidth="1"/>
    <col min="11520" max="11520" width="8" style="1" customWidth="1"/>
    <col min="11521" max="11521" width="7.77734375" style="1" customWidth="1"/>
    <col min="11522" max="11522" width="3" style="1" customWidth="1"/>
    <col min="11523" max="11523" width="6.21875" style="1" customWidth="1"/>
    <col min="11524" max="11524" width="5.5546875" style="1" customWidth="1"/>
    <col min="11525" max="11525" width="26.77734375" style="1" customWidth="1"/>
    <col min="11526" max="11770" width="42.77734375" style="1" customWidth="1"/>
    <col min="11771" max="11771" width="5.77734375" style="1" customWidth="1"/>
    <col min="11772" max="11773" width="27.77734375" style="1"/>
    <col min="11774" max="11774" width="4.77734375" style="1" customWidth="1"/>
    <col min="11775" max="11775" width="25.77734375" style="1" customWidth="1"/>
    <col min="11776" max="11776" width="8" style="1" customWidth="1"/>
    <col min="11777" max="11777" width="7.77734375" style="1" customWidth="1"/>
    <col min="11778" max="11778" width="3" style="1" customWidth="1"/>
    <col min="11779" max="11779" width="6.21875" style="1" customWidth="1"/>
    <col min="11780" max="11780" width="5.5546875" style="1" customWidth="1"/>
    <col min="11781" max="11781" width="26.77734375" style="1" customWidth="1"/>
    <col min="11782" max="12026" width="42.77734375" style="1" customWidth="1"/>
    <col min="12027" max="12027" width="5.77734375" style="1" customWidth="1"/>
    <col min="12028" max="12029" width="27.77734375" style="1"/>
    <col min="12030" max="12030" width="4.77734375" style="1" customWidth="1"/>
    <col min="12031" max="12031" width="25.77734375" style="1" customWidth="1"/>
    <col min="12032" max="12032" width="8" style="1" customWidth="1"/>
    <col min="12033" max="12033" width="7.77734375" style="1" customWidth="1"/>
    <col min="12034" max="12034" width="3" style="1" customWidth="1"/>
    <col min="12035" max="12035" width="6.21875" style="1" customWidth="1"/>
    <col min="12036" max="12036" width="5.5546875" style="1" customWidth="1"/>
    <col min="12037" max="12037" width="26.77734375" style="1" customWidth="1"/>
    <col min="12038" max="12282" width="42.77734375" style="1" customWidth="1"/>
    <col min="12283" max="12283" width="5.77734375" style="1" customWidth="1"/>
    <col min="12284" max="12285" width="27.77734375" style="1"/>
    <col min="12286" max="12286" width="4.77734375" style="1" customWidth="1"/>
    <col min="12287" max="12287" width="25.77734375" style="1" customWidth="1"/>
    <col min="12288" max="12288" width="8" style="1" customWidth="1"/>
    <col min="12289" max="12289" width="7.77734375" style="1" customWidth="1"/>
    <col min="12290" max="12290" width="3" style="1" customWidth="1"/>
    <col min="12291" max="12291" width="6.21875" style="1" customWidth="1"/>
    <col min="12292" max="12292" width="5.5546875" style="1" customWidth="1"/>
    <col min="12293" max="12293" width="26.77734375" style="1" customWidth="1"/>
    <col min="12294" max="12538" width="42.77734375" style="1" customWidth="1"/>
    <col min="12539" max="12539" width="5.77734375" style="1" customWidth="1"/>
    <col min="12540" max="12541" width="27.77734375" style="1"/>
    <col min="12542" max="12542" width="4.77734375" style="1" customWidth="1"/>
    <col min="12543" max="12543" width="25.77734375" style="1" customWidth="1"/>
    <col min="12544" max="12544" width="8" style="1" customWidth="1"/>
    <col min="12545" max="12545" width="7.77734375" style="1" customWidth="1"/>
    <col min="12546" max="12546" width="3" style="1" customWidth="1"/>
    <col min="12547" max="12547" width="6.21875" style="1" customWidth="1"/>
    <col min="12548" max="12548" width="5.5546875" style="1" customWidth="1"/>
    <col min="12549" max="12549" width="26.77734375" style="1" customWidth="1"/>
    <col min="12550" max="12794" width="42.77734375" style="1" customWidth="1"/>
    <col min="12795" max="12795" width="5.77734375" style="1" customWidth="1"/>
    <col min="12796" max="12797" width="27.77734375" style="1"/>
    <col min="12798" max="12798" width="4.77734375" style="1" customWidth="1"/>
    <col min="12799" max="12799" width="25.77734375" style="1" customWidth="1"/>
    <col min="12800" max="12800" width="8" style="1" customWidth="1"/>
    <col min="12801" max="12801" width="7.77734375" style="1" customWidth="1"/>
    <col min="12802" max="12802" width="3" style="1" customWidth="1"/>
    <col min="12803" max="12803" width="6.21875" style="1" customWidth="1"/>
    <col min="12804" max="12804" width="5.5546875" style="1" customWidth="1"/>
    <col min="12805" max="12805" width="26.77734375" style="1" customWidth="1"/>
    <col min="12806" max="13050" width="42.77734375" style="1" customWidth="1"/>
    <col min="13051" max="13051" width="5.77734375" style="1" customWidth="1"/>
    <col min="13052" max="13053" width="27.77734375" style="1"/>
    <col min="13054" max="13054" width="4.77734375" style="1" customWidth="1"/>
    <col min="13055" max="13055" width="25.77734375" style="1" customWidth="1"/>
    <col min="13056" max="13056" width="8" style="1" customWidth="1"/>
    <col min="13057" max="13057" width="7.77734375" style="1" customWidth="1"/>
    <col min="13058" max="13058" width="3" style="1" customWidth="1"/>
    <col min="13059" max="13059" width="6.21875" style="1" customWidth="1"/>
    <col min="13060" max="13060" width="5.5546875" style="1" customWidth="1"/>
    <col min="13061" max="13061" width="26.77734375" style="1" customWidth="1"/>
    <col min="13062" max="13306" width="42.77734375" style="1" customWidth="1"/>
    <col min="13307" max="13307" width="5.77734375" style="1" customWidth="1"/>
    <col min="13308" max="13309" width="27.77734375" style="1"/>
    <col min="13310" max="13310" width="4.77734375" style="1" customWidth="1"/>
    <col min="13311" max="13311" width="25.77734375" style="1" customWidth="1"/>
    <col min="13312" max="13312" width="8" style="1" customWidth="1"/>
    <col min="13313" max="13313" width="7.77734375" style="1" customWidth="1"/>
    <col min="13314" max="13314" width="3" style="1" customWidth="1"/>
    <col min="13315" max="13315" width="6.21875" style="1" customWidth="1"/>
    <col min="13316" max="13316" width="5.5546875" style="1" customWidth="1"/>
    <col min="13317" max="13317" width="26.77734375" style="1" customWidth="1"/>
    <col min="13318" max="13562" width="42.77734375" style="1" customWidth="1"/>
    <col min="13563" max="13563" width="5.77734375" style="1" customWidth="1"/>
    <col min="13564" max="13565" width="27.77734375" style="1"/>
    <col min="13566" max="13566" width="4.77734375" style="1" customWidth="1"/>
    <col min="13567" max="13567" width="25.77734375" style="1" customWidth="1"/>
    <col min="13568" max="13568" width="8" style="1" customWidth="1"/>
    <col min="13569" max="13569" width="7.77734375" style="1" customWidth="1"/>
    <col min="13570" max="13570" width="3" style="1" customWidth="1"/>
    <col min="13571" max="13571" width="6.21875" style="1" customWidth="1"/>
    <col min="13572" max="13572" width="5.5546875" style="1" customWidth="1"/>
    <col min="13573" max="13573" width="26.77734375" style="1" customWidth="1"/>
    <col min="13574" max="13818" width="42.77734375" style="1" customWidth="1"/>
    <col min="13819" max="13819" width="5.77734375" style="1" customWidth="1"/>
    <col min="13820" max="13821" width="27.77734375" style="1"/>
    <col min="13822" max="13822" width="4.77734375" style="1" customWidth="1"/>
    <col min="13823" max="13823" width="25.77734375" style="1" customWidth="1"/>
    <col min="13824" max="13824" width="8" style="1" customWidth="1"/>
    <col min="13825" max="13825" width="7.77734375" style="1" customWidth="1"/>
    <col min="13826" max="13826" width="3" style="1" customWidth="1"/>
    <col min="13827" max="13827" width="6.21875" style="1" customWidth="1"/>
    <col min="13828" max="13828" width="5.5546875" style="1" customWidth="1"/>
    <col min="13829" max="13829" width="26.77734375" style="1" customWidth="1"/>
    <col min="13830" max="14074" width="42.77734375" style="1" customWidth="1"/>
    <col min="14075" max="14075" width="5.77734375" style="1" customWidth="1"/>
    <col min="14076" max="14077" width="27.77734375" style="1"/>
    <col min="14078" max="14078" width="4.77734375" style="1" customWidth="1"/>
    <col min="14079" max="14079" width="25.77734375" style="1" customWidth="1"/>
    <col min="14080" max="14080" width="8" style="1" customWidth="1"/>
    <col min="14081" max="14081" width="7.77734375" style="1" customWidth="1"/>
    <col min="14082" max="14082" width="3" style="1" customWidth="1"/>
    <col min="14083" max="14083" width="6.21875" style="1" customWidth="1"/>
    <col min="14084" max="14084" width="5.5546875" style="1" customWidth="1"/>
    <col min="14085" max="14085" width="26.77734375" style="1" customWidth="1"/>
    <col min="14086" max="14330" width="42.77734375" style="1" customWidth="1"/>
    <col min="14331" max="14331" width="5.77734375" style="1" customWidth="1"/>
    <col min="14332" max="14333" width="27.77734375" style="1"/>
    <col min="14334" max="14334" width="4.77734375" style="1" customWidth="1"/>
    <col min="14335" max="14335" width="25.77734375" style="1" customWidth="1"/>
    <col min="14336" max="14336" width="8" style="1" customWidth="1"/>
    <col min="14337" max="14337" width="7.77734375" style="1" customWidth="1"/>
    <col min="14338" max="14338" width="3" style="1" customWidth="1"/>
    <col min="14339" max="14339" width="6.21875" style="1" customWidth="1"/>
    <col min="14340" max="14340" width="5.5546875" style="1" customWidth="1"/>
    <col min="14341" max="14341" width="26.77734375" style="1" customWidth="1"/>
    <col min="14342" max="14586" width="42.77734375" style="1" customWidth="1"/>
    <col min="14587" max="14587" width="5.77734375" style="1" customWidth="1"/>
    <col min="14588" max="14589" width="27.77734375" style="1"/>
    <col min="14590" max="14590" width="4.77734375" style="1" customWidth="1"/>
    <col min="14591" max="14591" width="25.77734375" style="1" customWidth="1"/>
    <col min="14592" max="14592" width="8" style="1" customWidth="1"/>
    <col min="14593" max="14593" width="7.77734375" style="1" customWidth="1"/>
    <col min="14594" max="14594" width="3" style="1" customWidth="1"/>
    <col min="14595" max="14595" width="6.21875" style="1" customWidth="1"/>
    <col min="14596" max="14596" width="5.5546875" style="1" customWidth="1"/>
    <col min="14597" max="14597" width="26.77734375" style="1" customWidth="1"/>
    <col min="14598" max="14842" width="42.77734375" style="1" customWidth="1"/>
    <col min="14843" max="14843" width="5.77734375" style="1" customWidth="1"/>
    <col min="14844" max="14845" width="27.77734375" style="1"/>
    <col min="14846" max="14846" width="4.77734375" style="1" customWidth="1"/>
    <col min="14847" max="14847" width="25.77734375" style="1" customWidth="1"/>
    <col min="14848" max="14848" width="8" style="1" customWidth="1"/>
    <col min="14849" max="14849" width="7.77734375" style="1" customWidth="1"/>
    <col min="14850" max="14850" width="3" style="1" customWidth="1"/>
    <col min="14851" max="14851" width="6.21875" style="1" customWidth="1"/>
    <col min="14852" max="14852" width="5.5546875" style="1" customWidth="1"/>
    <col min="14853" max="14853" width="26.77734375" style="1" customWidth="1"/>
    <col min="14854" max="15098" width="42.77734375" style="1" customWidth="1"/>
    <col min="15099" max="15099" width="5.77734375" style="1" customWidth="1"/>
    <col min="15100" max="15101" width="27.77734375" style="1"/>
    <col min="15102" max="15102" width="4.77734375" style="1" customWidth="1"/>
    <col min="15103" max="15103" width="25.77734375" style="1" customWidth="1"/>
    <col min="15104" max="15104" width="8" style="1" customWidth="1"/>
    <col min="15105" max="15105" width="7.77734375" style="1" customWidth="1"/>
    <col min="15106" max="15106" width="3" style="1" customWidth="1"/>
    <col min="15107" max="15107" width="6.21875" style="1" customWidth="1"/>
    <col min="15108" max="15108" width="5.5546875" style="1" customWidth="1"/>
    <col min="15109" max="15109" width="26.77734375" style="1" customWidth="1"/>
    <col min="15110" max="15354" width="42.77734375" style="1" customWidth="1"/>
    <col min="15355" max="15355" width="5.77734375" style="1" customWidth="1"/>
    <col min="15356" max="15357" width="27.77734375" style="1"/>
    <col min="15358" max="15358" width="4.77734375" style="1" customWidth="1"/>
    <col min="15359" max="15359" width="25.77734375" style="1" customWidth="1"/>
    <col min="15360" max="15360" width="8" style="1" customWidth="1"/>
    <col min="15361" max="15361" width="7.77734375" style="1" customWidth="1"/>
    <col min="15362" max="15362" width="3" style="1" customWidth="1"/>
    <col min="15363" max="15363" width="6.21875" style="1" customWidth="1"/>
    <col min="15364" max="15364" width="5.5546875" style="1" customWidth="1"/>
    <col min="15365" max="15365" width="26.77734375" style="1" customWidth="1"/>
    <col min="15366" max="15610" width="42.77734375" style="1" customWidth="1"/>
    <col min="15611" max="15611" width="5.77734375" style="1" customWidth="1"/>
    <col min="15612" max="15613" width="27.77734375" style="1"/>
    <col min="15614" max="15614" width="4.77734375" style="1" customWidth="1"/>
    <col min="15615" max="15615" width="25.77734375" style="1" customWidth="1"/>
    <col min="15616" max="15616" width="8" style="1" customWidth="1"/>
    <col min="15617" max="15617" width="7.77734375" style="1" customWidth="1"/>
    <col min="15618" max="15618" width="3" style="1" customWidth="1"/>
    <col min="15619" max="15619" width="6.21875" style="1" customWidth="1"/>
    <col min="15620" max="15620" width="5.5546875" style="1" customWidth="1"/>
    <col min="15621" max="15621" width="26.77734375" style="1" customWidth="1"/>
    <col min="15622" max="15866" width="42.77734375" style="1" customWidth="1"/>
    <col min="15867" max="15867" width="5.77734375" style="1" customWidth="1"/>
    <col min="15868" max="15869" width="27.77734375" style="1"/>
    <col min="15870" max="15870" width="4.77734375" style="1" customWidth="1"/>
    <col min="15871" max="15871" width="25.77734375" style="1" customWidth="1"/>
    <col min="15872" max="15872" width="8" style="1" customWidth="1"/>
    <col min="15873" max="15873" width="7.77734375" style="1" customWidth="1"/>
    <col min="15874" max="15874" width="3" style="1" customWidth="1"/>
    <col min="15875" max="15875" width="6.21875" style="1" customWidth="1"/>
    <col min="15876" max="15876" width="5.5546875" style="1" customWidth="1"/>
    <col min="15877" max="15877" width="26.77734375" style="1" customWidth="1"/>
    <col min="15878" max="16122" width="42.77734375" style="1" customWidth="1"/>
    <col min="16123" max="16123" width="5.77734375" style="1" customWidth="1"/>
    <col min="16124" max="16125" width="27.77734375" style="1"/>
    <col min="16126" max="16126" width="4.77734375" style="1" customWidth="1"/>
    <col min="16127" max="16127" width="25.77734375" style="1" customWidth="1"/>
    <col min="16128" max="16128" width="8" style="1" customWidth="1"/>
    <col min="16129" max="16129" width="7.77734375" style="1" customWidth="1"/>
    <col min="16130" max="16130" width="3" style="1" customWidth="1"/>
    <col min="16131" max="16131" width="6.21875" style="1" customWidth="1"/>
    <col min="16132" max="16132" width="5.5546875" style="1" customWidth="1"/>
    <col min="16133" max="16133" width="26.77734375" style="1" customWidth="1"/>
    <col min="16134" max="16378" width="42.77734375" style="1" customWidth="1"/>
    <col min="16379" max="16379" width="5.77734375" style="1" customWidth="1"/>
    <col min="16380" max="16384" width="27.77734375" style="1"/>
  </cols>
  <sheetData>
    <row r="1" spans="1:6" ht="54.75" customHeight="1"/>
    <row r="2" spans="1:6" s="10" customFormat="1" ht="13.8">
      <c r="A2" s="69"/>
      <c r="B2" s="212" t="s">
        <v>16</v>
      </c>
      <c r="C2" s="213"/>
      <c r="D2" s="213"/>
      <c r="E2" s="214"/>
      <c r="F2" s="70"/>
    </row>
    <row r="3" spans="1:6" s="10" customFormat="1" ht="13.8">
      <c r="A3" s="69"/>
      <c r="B3" s="212" t="s">
        <v>17</v>
      </c>
      <c r="C3" s="213"/>
      <c r="D3" s="213"/>
      <c r="E3" s="214"/>
      <c r="F3" s="70"/>
    </row>
    <row r="4" spans="1:6">
      <c r="B4" s="60"/>
      <c r="C4" s="61"/>
      <c r="D4" s="62"/>
      <c r="E4" s="142"/>
      <c r="F4" s="71"/>
    </row>
    <row r="5" spans="1:6">
      <c r="B5" s="215" t="s">
        <v>18</v>
      </c>
      <c r="C5" s="216"/>
      <c r="D5" s="217"/>
      <c r="E5" s="189" t="s">
        <v>19</v>
      </c>
      <c r="F5" s="72"/>
    </row>
    <row r="6" spans="1:6">
      <c r="B6" s="143">
        <v>1</v>
      </c>
      <c r="C6" s="218" t="s">
        <v>20</v>
      </c>
      <c r="D6" s="218"/>
      <c r="E6" s="218"/>
      <c r="F6" s="73"/>
    </row>
    <row r="7" spans="1:6">
      <c r="B7" s="144" t="s">
        <v>21</v>
      </c>
      <c r="C7" s="63" t="s">
        <v>22</v>
      </c>
      <c r="D7" s="145" t="s">
        <v>23</v>
      </c>
      <c r="E7" s="146">
        <v>0.02</v>
      </c>
      <c r="F7" s="74"/>
    </row>
    <row r="8" spans="1:6">
      <c r="B8" s="144" t="s">
        <v>24</v>
      </c>
      <c r="C8" s="63" t="s">
        <v>25</v>
      </c>
      <c r="D8" s="145" t="s">
        <v>26</v>
      </c>
      <c r="E8" s="146">
        <v>6.1999999999999998E-3</v>
      </c>
      <c r="F8" s="74"/>
    </row>
    <row r="9" spans="1:6">
      <c r="B9" s="144" t="s">
        <v>27</v>
      </c>
      <c r="C9" s="63" t="s">
        <v>28</v>
      </c>
      <c r="D9" s="145" t="s">
        <v>29</v>
      </c>
      <c r="E9" s="146">
        <v>9.7000000000000003E-3</v>
      </c>
      <c r="F9" s="74"/>
    </row>
    <row r="10" spans="1:6">
      <c r="B10" s="144" t="s">
        <v>30</v>
      </c>
      <c r="C10" s="63" t="s">
        <v>31</v>
      </c>
      <c r="D10" s="145" t="s">
        <v>32</v>
      </c>
      <c r="E10" s="146">
        <v>2.0999999999999999E-3</v>
      </c>
      <c r="F10" s="74"/>
    </row>
    <row r="11" spans="1:6" s="2" customFormat="1" ht="12.75" customHeight="1">
      <c r="A11" s="75"/>
      <c r="B11" s="211" t="s">
        <v>33</v>
      </c>
      <c r="C11" s="211"/>
      <c r="D11" s="211"/>
      <c r="E11" s="147">
        <f>SUM(E7:E10)</f>
        <v>3.7999999999999999E-2</v>
      </c>
      <c r="F11" s="76"/>
    </row>
    <row r="12" spans="1:6" ht="8.25" customHeight="1">
      <c r="B12" s="219"/>
      <c r="C12" s="219"/>
      <c r="D12" s="219"/>
      <c r="E12" s="219"/>
      <c r="F12" s="77"/>
    </row>
    <row r="13" spans="1:6" s="2" customFormat="1" ht="12">
      <c r="A13" s="75"/>
      <c r="B13" s="148">
        <v>2</v>
      </c>
      <c r="C13" s="220" t="s">
        <v>34</v>
      </c>
      <c r="D13" s="220"/>
      <c r="E13" s="220"/>
      <c r="F13" s="76"/>
    </row>
    <row r="14" spans="1:6">
      <c r="B14" s="144" t="s">
        <v>35</v>
      </c>
      <c r="C14" s="149" t="s">
        <v>34</v>
      </c>
      <c r="D14" s="145" t="s">
        <v>36</v>
      </c>
      <c r="E14" s="146">
        <v>5.0000000000000001E-3</v>
      </c>
      <c r="F14" s="74"/>
    </row>
    <row r="15" spans="1:6" s="3" customFormat="1" ht="12.75" customHeight="1">
      <c r="A15" s="78"/>
      <c r="B15" s="211" t="s">
        <v>37</v>
      </c>
      <c r="C15" s="211"/>
      <c r="D15" s="211"/>
      <c r="E15" s="147">
        <f>E14</f>
        <v>5.0000000000000001E-3</v>
      </c>
      <c r="F15" s="76"/>
    </row>
    <row r="16" spans="1:6" s="4" customFormat="1" ht="9" customHeight="1">
      <c r="A16" s="79"/>
      <c r="B16" s="219"/>
      <c r="C16" s="219"/>
      <c r="D16" s="219"/>
      <c r="E16" s="219"/>
      <c r="F16" s="80"/>
    </row>
    <row r="17" spans="1:6" s="2" customFormat="1" ht="12">
      <c r="A17" s="75"/>
      <c r="B17" s="143">
        <v>3</v>
      </c>
      <c r="C17" s="218" t="s">
        <v>38</v>
      </c>
      <c r="D17" s="218"/>
      <c r="E17" s="218"/>
      <c r="F17" s="81"/>
    </row>
    <row r="18" spans="1:6">
      <c r="B18" s="144" t="s">
        <v>39</v>
      </c>
      <c r="C18" s="63" t="s">
        <v>40</v>
      </c>
      <c r="D18" s="145" t="s">
        <v>41</v>
      </c>
      <c r="E18" s="150">
        <v>6.4999999999999997E-3</v>
      </c>
      <c r="F18" s="74"/>
    </row>
    <row r="19" spans="1:6" ht="15.6" customHeight="1">
      <c r="B19" s="144" t="s">
        <v>42</v>
      </c>
      <c r="C19" s="63" t="s">
        <v>43</v>
      </c>
      <c r="D19" s="145" t="s">
        <v>44</v>
      </c>
      <c r="E19" s="150">
        <v>0.03</v>
      </c>
      <c r="F19" s="74"/>
    </row>
    <row r="20" spans="1:6">
      <c r="B20" s="144" t="s">
        <v>45</v>
      </c>
      <c r="C20" s="63" t="s">
        <v>46</v>
      </c>
      <c r="D20" s="145" t="s">
        <v>47</v>
      </c>
      <c r="E20" s="150">
        <v>0.05</v>
      </c>
      <c r="F20" s="74"/>
    </row>
    <row r="21" spans="1:6">
      <c r="B21" s="144" t="s">
        <v>48</v>
      </c>
      <c r="C21" s="63" t="s">
        <v>49</v>
      </c>
      <c r="D21" s="145" t="s">
        <v>49</v>
      </c>
      <c r="E21" s="150">
        <v>7.6799999999999993E-2</v>
      </c>
      <c r="F21" s="74"/>
    </row>
    <row r="22" spans="1:6" s="2" customFormat="1" ht="12.75" customHeight="1">
      <c r="A22" s="75"/>
      <c r="B22" s="211" t="s">
        <v>50</v>
      </c>
      <c r="C22" s="211"/>
      <c r="D22" s="211"/>
      <c r="E22" s="147">
        <f>SUM(E18:E21)</f>
        <v>0.1633</v>
      </c>
      <c r="F22" s="76"/>
    </row>
    <row r="23" spans="1:6" ht="9" customHeight="1">
      <c r="B23" s="222"/>
      <c r="C23" s="223"/>
      <c r="D23" s="223"/>
      <c r="E23" s="224"/>
      <c r="F23" s="77"/>
    </row>
    <row r="24" spans="1:6" ht="4.5" customHeight="1">
      <c r="B24" s="225"/>
      <c r="C24" s="226"/>
      <c r="D24" s="226"/>
      <c r="E24" s="227"/>
      <c r="F24" s="77"/>
    </row>
    <row r="25" spans="1:6" s="2" customFormat="1" ht="13.5" customHeight="1">
      <c r="A25" s="75"/>
      <c r="B25" s="143">
        <v>4</v>
      </c>
      <c r="C25" s="218" t="s">
        <v>51</v>
      </c>
      <c r="D25" s="218"/>
      <c r="E25" s="151">
        <f>(((1+E7+E9+E10)*(1+E8)*(1+E14)) / (1-SUM(E18:E21))) - 1</f>
        <v>0.24702778271781978</v>
      </c>
      <c r="F25" s="81"/>
    </row>
    <row r="26" spans="1:6" ht="7.5" customHeight="1">
      <c r="B26" s="228"/>
      <c r="C26" s="228"/>
      <c r="D26" s="228"/>
      <c r="E26" s="228"/>
      <c r="F26" s="82"/>
    </row>
    <row r="27" spans="1:6" s="4" customFormat="1" ht="12.75" customHeight="1">
      <c r="A27" s="79"/>
      <c r="B27" s="229" t="s">
        <v>52</v>
      </c>
      <c r="C27" s="229"/>
      <c r="D27" s="229"/>
      <c r="E27" s="229"/>
      <c r="F27" s="67"/>
    </row>
    <row r="28" spans="1:6" ht="9" customHeight="1">
      <c r="B28" s="230"/>
      <c r="C28" s="230"/>
      <c r="D28" s="230"/>
      <c r="E28" s="230"/>
      <c r="F28" s="68"/>
    </row>
    <row r="29" spans="1:6" ht="13.5" customHeight="1">
      <c r="B29" s="230"/>
      <c r="C29" s="230"/>
      <c r="D29" s="230"/>
      <c r="E29" s="230"/>
      <c r="F29" s="83"/>
    </row>
    <row r="30" spans="1:6">
      <c r="B30" s="230"/>
      <c r="C30" s="230"/>
      <c r="D30" s="230"/>
      <c r="E30" s="230"/>
      <c r="F30" s="83"/>
    </row>
    <row r="31" spans="1:6" ht="7.5" customHeight="1">
      <c r="B31" s="230"/>
      <c r="C31" s="230"/>
      <c r="D31" s="230"/>
      <c r="E31" s="230"/>
      <c r="F31" s="83"/>
    </row>
    <row r="32" spans="1:6" s="4" customFormat="1" ht="12.75" customHeight="1">
      <c r="A32" s="79"/>
      <c r="B32" s="229" t="s">
        <v>53</v>
      </c>
      <c r="C32" s="229"/>
      <c r="D32" s="229"/>
      <c r="E32" s="229"/>
      <c r="F32" s="67"/>
    </row>
    <row r="33" spans="1:6" ht="12.75" customHeight="1">
      <c r="B33" s="152" t="s">
        <v>23</v>
      </c>
      <c r="C33" s="221" t="s">
        <v>54</v>
      </c>
      <c r="D33" s="221"/>
      <c r="E33" s="221"/>
      <c r="F33" s="68"/>
    </row>
    <row r="34" spans="1:6">
      <c r="B34" s="152" t="s">
        <v>55</v>
      </c>
      <c r="C34" s="221" t="s">
        <v>56</v>
      </c>
      <c r="D34" s="221"/>
      <c r="E34" s="221"/>
      <c r="F34" s="83"/>
    </row>
    <row r="35" spans="1:6">
      <c r="B35" s="152" t="s">
        <v>29</v>
      </c>
      <c r="C35" s="221" t="s">
        <v>57</v>
      </c>
      <c r="D35" s="221"/>
      <c r="E35" s="221"/>
      <c r="F35" s="83"/>
    </row>
    <row r="36" spans="1:6">
      <c r="B36" s="152" t="s">
        <v>58</v>
      </c>
      <c r="C36" s="221" t="s">
        <v>59</v>
      </c>
      <c r="D36" s="221"/>
      <c r="E36" s="221"/>
      <c r="F36" s="83"/>
    </row>
    <row r="37" spans="1:6" ht="12.75" customHeight="1">
      <c r="B37" s="153" t="s">
        <v>26</v>
      </c>
      <c r="C37" s="221" t="s">
        <v>60</v>
      </c>
      <c r="D37" s="221"/>
      <c r="E37" s="221"/>
      <c r="F37" s="83"/>
    </row>
    <row r="38" spans="1:6" ht="12.75" customHeight="1">
      <c r="B38" s="152" t="s">
        <v>36</v>
      </c>
      <c r="C38" s="221" t="s">
        <v>61</v>
      </c>
      <c r="D38" s="221"/>
      <c r="E38" s="221"/>
      <c r="F38" s="84"/>
    </row>
    <row r="39" spans="1:6" ht="12.75" customHeight="1">
      <c r="B39" s="152" t="s">
        <v>62</v>
      </c>
      <c r="C39" s="234" t="s">
        <v>63</v>
      </c>
      <c r="D39" s="221"/>
      <c r="E39" s="221"/>
      <c r="F39" s="83"/>
    </row>
    <row r="40" spans="1:6">
      <c r="B40" s="64"/>
      <c r="C40" s="65"/>
      <c r="D40" s="66"/>
      <c r="E40" s="66"/>
      <c r="F40" s="84"/>
    </row>
    <row r="41" spans="1:6" s="4" customFormat="1" ht="30" customHeight="1">
      <c r="A41" s="79"/>
      <c r="B41" s="231" t="s">
        <v>64</v>
      </c>
      <c r="C41" s="231"/>
      <c r="D41" s="231"/>
      <c r="E41" s="231"/>
      <c r="F41" s="79"/>
    </row>
    <row r="42" spans="1:6" s="4" customFormat="1" ht="73.2" customHeight="1">
      <c r="A42" s="79"/>
      <c r="B42" s="231" t="s">
        <v>65</v>
      </c>
      <c r="C42" s="231"/>
      <c r="D42" s="231"/>
      <c r="E42" s="231"/>
      <c r="F42" s="79"/>
    </row>
    <row r="43" spans="1:6" s="4" customFormat="1" ht="42" customHeight="1">
      <c r="A43" s="79"/>
      <c r="B43" s="231" t="s">
        <v>66</v>
      </c>
      <c r="C43" s="231"/>
      <c r="D43" s="231"/>
      <c r="E43" s="231"/>
      <c r="F43" s="79"/>
    </row>
    <row r="44" spans="1:6" ht="30" customHeight="1">
      <c r="B44" s="231" t="s">
        <v>67</v>
      </c>
      <c r="C44" s="231"/>
      <c r="D44" s="231"/>
      <c r="E44" s="231"/>
    </row>
    <row r="45" spans="1:6">
      <c r="B45" s="232"/>
      <c r="C45" s="232"/>
      <c r="D45" s="232"/>
      <c r="E45" s="232"/>
      <c r="F45" s="85"/>
    </row>
    <row r="47" spans="1:6">
      <c r="B47" s="233"/>
      <c r="C47" s="233"/>
    </row>
    <row r="49" spans="1:6" s="4" customFormat="1">
      <c r="A49" s="79"/>
      <c r="B49" s="233"/>
      <c r="C49" s="233"/>
      <c r="D49" s="59"/>
      <c r="E49" s="57"/>
      <c r="F49" s="58"/>
    </row>
  </sheetData>
  <mergeCells count="31">
    <mergeCell ref="B44:E44"/>
    <mergeCell ref="B45:E45"/>
    <mergeCell ref="B47:C47"/>
    <mergeCell ref="B49:C49"/>
    <mergeCell ref="C39:E39"/>
    <mergeCell ref="B41:E41"/>
    <mergeCell ref="B42:E42"/>
    <mergeCell ref="B43:E43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  <headerFooter>
    <oddFooter>&amp;CPLANILHA II - BDI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topLeftCell="A43" zoomScaleNormal="100" zoomScaleSheetLayoutView="100" workbookViewId="0">
      <selection activeCell="D45" sqref="D45"/>
    </sheetView>
  </sheetViews>
  <sheetFormatPr defaultColWidth="8.77734375" defaultRowHeight="13.2"/>
  <cols>
    <col min="1" max="1" width="5.21875" style="88" customWidth="1"/>
    <col min="2" max="2" width="11.44140625" style="88" customWidth="1"/>
    <col min="3" max="3" width="65" style="88" customWidth="1"/>
    <col min="4" max="4" width="16" style="88" customWidth="1"/>
    <col min="5" max="5" width="10.44140625" style="88" customWidth="1"/>
    <col min="6" max="6" width="17.77734375" style="88" customWidth="1"/>
    <col min="7" max="16384" width="8.77734375" style="88"/>
  </cols>
  <sheetData>
    <row r="1" spans="2:8" ht="56.25" customHeight="1"/>
    <row r="3" spans="2:8">
      <c r="B3" s="245" t="s">
        <v>68</v>
      </c>
      <c r="C3" s="186" t="s">
        <v>69</v>
      </c>
      <c r="D3" s="92" t="s">
        <v>70</v>
      </c>
      <c r="E3" s="17"/>
      <c r="F3" s="158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2" customHeight="1">
      <c r="B5" s="245" t="s">
        <v>71</v>
      </c>
      <c r="C5" s="247" t="s">
        <v>72</v>
      </c>
      <c r="D5" s="248"/>
      <c r="E5" s="18"/>
      <c r="F5" s="17"/>
      <c r="G5" s="17"/>
      <c r="H5" s="17"/>
    </row>
    <row r="6" spans="2:8" ht="25.95" customHeight="1">
      <c r="B6" s="246"/>
      <c r="C6" s="249"/>
      <c r="D6" s="249"/>
      <c r="E6" s="18"/>
      <c r="F6" s="17"/>
      <c r="G6" s="17"/>
      <c r="H6" s="17"/>
    </row>
    <row r="7" spans="2:8">
      <c r="B7" s="190"/>
      <c r="C7" s="191"/>
      <c r="D7" s="192"/>
      <c r="E7" s="17"/>
      <c r="F7" s="17"/>
      <c r="G7" s="17"/>
      <c r="H7" s="17"/>
    </row>
    <row r="8" spans="2:8" ht="12.75" customHeight="1">
      <c r="B8" s="242" t="s">
        <v>73</v>
      </c>
      <c r="C8" s="243"/>
      <c r="D8" s="244"/>
      <c r="E8" s="47"/>
      <c r="F8" s="47"/>
      <c r="G8" s="20"/>
      <c r="H8" s="20"/>
    </row>
    <row r="9" spans="2:8" ht="13.8">
      <c r="B9" s="21"/>
      <c r="C9" s="17"/>
      <c r="D9" s="23"/>
      <c r="E9" s="47"/>
      <c r="F9" s="47"/>
      <c r="G9" s="20"/>
      <c r="H9" s="20"/>
    </row>
    <row r="10" spans="2:8" ht="15" customHeight="1">
      <c r="B10" s="21"/>
      <c r="C10" s="17" t="s">
        <v>74</v>
      </c>
      <c r="D10" s="193" t="s">
        <v>75</v>
      </c>
      <c r="E10" s="47"/>
      <c r="F10" s="47"/>
      <c r="G10" s="20"/>
      <c r="H10" s="20"/>
    </row>
    <row r="11" spans="2:8" ht="13.8">
      <c r="B11" s="194"/>
      <c r="C11" s="195" t="s">
        <v>76</v>
      </c>
      <c r="D11" s="196">
        <v>45261</v>
      </c>
      <c r="E11" s="47"/>
      <c r="F11" s="47"/>
      <c r="G11" s="53"/>
      <c r="H11" s="53"/>
    </row>
    <row r="12" spans="2:8" ht="13.8">
      <c r="B12" s="250" t="s">
        <v>77</v>
      </c>
      <c r="C12" s="250" t="s">
        <v>78</v>
      </c>
      <c r="D12" s="25" t="s">
        <v>79</v>
      </c>
      <c r="E12" s="48"/>
      <c r="F12" s="48"/>
      <c r="G12" s="20"/>
      <c r="H12" s="52"/>
    </row>
    <row r="13" spans="2:8" ht="13.8">
      <c r="B13" s="251"/>
      <c r="C13" s="251"/>
      <c r="D13" s="26" t="s">
        <v>80</v>
      </c>
      <c r="E13" s="47"/>
      <c r="F13" s="47"/>
      <c r="G13" s="20"/>
      <c r="H13" s="52"/>
    </row>
    <row r="14" spans="2:8" ht="13.8">
      <c r="B14" s="235" t="s">
        <v>81</v>
      </c>
      <c r="C14" s="236"/>
      <c r="D14" s="237"/>
      <c r="E14" s="47"/>
      <c r="F14" s="47"/>
      <c r="G14" s="20"/>
      <c r="H14" s="20"/>
    </row>
    <row r="15" spans="2:8" ht="13.8">
      <c r="B15" s="174" t="s">
        <v>82</v>
      </c>
      <c r="C15" s="163" t="s">
        <v>83</v>
      </c>
      <c r="D15" s="197">
        <v>0.2</v>
      </c>
      <c r="E15" s="49"/>
      <c r="G15" s="20"/>
      <c r="H15" s="20"/>
    </row>
    <row r="16" spans="2:8" ht="13.8">
      <c r="B16" s="27" t="s">
        <v>84</v>
      </c>
      <c r="C16" s="28" t="s">
        <v>85</v>
      </c>
      <c r="D16" s="198">
        <v>1.4999999999999999E-2</v>
      </c>
      <c r="E16" s="49"/>
      <c r="G16" s="20"/>
      <c r="H16" s="20"/>
    </row>
    <row r="17" spans="2:8" ht="13.8">
      <c r="B17" s="27" t="s">
        <v>86</v>
      </c>
      <c r="C17" s="28" t="s">
        <v>87</v>
      </c>
      <c r="D17" s="198">
        <v>0.01</v>
      </c>
      <c r="E17" s="49"/>
      <c r="G17" s="20"/>
      <c r="H17" s="20"/>
    </row>
    <row r="18" spans="2:8" ht="13.8">
      <c r="B18" s="27" t="s">
        <v>88</v>
      </c>
      <c r="C18" s="28" t="s">
        <v>89</v>
      </c>
      <c r="D18" s="198">
        <v>2E-3</v>
      </c>
      <c r="E18" s="49"/>
      <c r="G18" s="20"/>
      <c r="H18" s="52"/>
    </row>
    <row r="19" spans="2:8" ht="13.8">
      <c r="B19" s="27" t="s">
        <v>90</v>
      </c>
      <c r="C19" s="28" t="s">
        <v>91</v>
      </c>
      <c r="D19" s="198">
        <v>6.0000000000000001E-3</v>
      </c>
      <c r="E19" s="49"/>
      <c r="G19" s="20"/>
      <c r="H19" s="20"/>
    </row>
    <row r="20" spans="2:8" ht="13.8">
      <c r="B20" s="27" t="s">
        <v>92</v>
      </c>
      <c r="C20" s="28" t="s">
        <v>93</v>
      </c>
      <c r="D20" s="198">
        <v>2.5000000000000001E-2</v>
      </c>
      <c r="E20" s="49"/>
      <c r="G20" s="20"/>
      <c r="H20" s="20"/>
    </row>
    <row r="21" spans="2:8" ht="13.8">
      <c r="B21" s="27" t="s">
        <v>94</v>
      </c>
      <c r="C21" s="28" t="s">
        <v>95</v>
      </c>
      <c r="D21" s="198">
        <v>0.03</v>
      </c>
      <c r="E21" s="49"/>
      <c r="G21" s="20"/>
      <c r="H21" s="20"/>
    </row>
    <row r="22" spans="2:8" ht="13.8">
      <c r="B22" s="27" t="s">
        <v>96</v>
      </c>
      <c r="C22" s="28" t="s">
        <v>97</v>
      </c>
      <c r="D22" s="198">
        <v>0.08</v>
      </c>
      <c r="E22" s="49"/>
      <c r="G22" s="24"/>
      <c r="H22" s="24"/>
    </row>
    <row r="23" spans="2:8" ht="14.4" thickBot="1">
      <c r="B23" s="29" t="s">
        <v>98</v>
      </c>
      <c r="C23" s="30" t="s">
        <v>99</v>
      </c>
      <c r="D23" s="199">
        <v>0.01</v>
      </c>
      <c r="E23" s="49"/>
      <c r="G23" s="53"/>
      <c r="H23" s="53"/>
    </row>
    <row r="24" spans="2:8" ht="14.4" thickBot="1">
      <c r="B24" s="43" t="s">
        <v>100</v>
      </c>
      <c r="C24" s="44" t="s">
        <v>101</v>
      </c>
      <c r="D24" s="90">
        <f>SUM(D15:D23)</f>
        <v>0.37800000000000006</v>
      </c>
      <c r="E24" s="50"/>
      <c r="G24" s="20"/>
      <c r="H24" s="20"/>
    </row>
    <row r="25" spans="2:8" ht="14.4" thickBot="1">
      <c r="B25" s="31"/>
      <c r="C25" s="32" t="s">
        <v>102</v>
      </c>
      <c r="D25" s="51"/>
      <c r="E25" s="49"/>
      <c r="G25" s="20"/>
      <c r="H25" s="20"/>
    </row>
    <row r="26" spans="2:8" ht="13.8">
      <c r="B26" s="34" t="s">
        <v>103</v>
      </c>
      <c r="C26" s="35" t="s">
        <v>104</v>
      </c>
      <c r="D26" s="200">
        <v>0.17910000000000001</v>
      </c>
      <c r="E26" s="49"/>
      <c r="G26" s="20"/>
      <c r="H26" s="20"/>
    </row>
    <row r="27" spans="2:8" ht="13.8">
      <c r="B27" s="27" t="s">
        <v>105</v>
      </c>
      <c r="C27" s="28" t="s">
        <v>106</v>
      </c>
      <c r="D27" s="198">
        <v>3.6999999999999998E-2</v>
      </c>
      <c r="E27" s="49"/>
      <c r="G27" s="20"/>
      <c r="H27" s="20"/>
    </row>
    <row r="28" spans="2:8" ht="13.8">
      <c r="B28" s="27" t="s">
        <v>107</v>
      </c>
      <c r="C28" s="28" t="s">
        <v>108</v>
      </c>
      <c r="D28" s="198">
        <v>8.6E-3</v>
      </c>
      <c r="E28" s="49"/>
      <c r="G28" s="20"/>
      <c r="H28" s="20"/>
    </row>
    <row r="29" spans="2:8" ht="13.8">
      <c r="B29" s="27" t="s">
        <v>109</v>
      </c>
      <c r="C29" s="28" t="s">
        <v>110</v>
      </c>
      <c r="D29" s="198">
        <v>0.1123</v>
      </c>
      <c r="E29" s="49"/>
      <c r="G29" s="24"/>
      <c r="H29" s="24"/>
    </row>
    <row r="30" spans="2:8" ht="13.8">
      <c r="B30" s="27" t="s">
        <v>111</v>
      </c>
      <c r="C30" s="28" t="s">
        <v>112</v>
      </c>
      <c r="D30" s="198">
        <v>5.9999999999999995E-4</v>
      </c>
      <c r="E30" s="49"/>
      <c r="G30" s="53"/>
      <c r="H30" s="53"/>
    </row>
    <row r="31" spans="2:8" ht="13.8">
      <c r="B31" s="27" t="s">
        <v>113</v>
      </c>
      <c r="C31" s="28" t="s">
        <v>114</v>
      </c>
      <c r="D31" s="198">
        <v>7.4999999999999997E-3</v>
      </c>
      <c r="E31" s="49"/>
      <c r="G31" s="20"/>
      <c r="H31" s="20"/>
    </row>
    <row r="32" spans="2:8" ht="13.8">
      <c r="B32" s="27" t="s">
        <v>115</v>
      </c>
      <c r="C32" s="28" t="s">
        <v>116</v>
      </c>
      <c r="D32" s="198">
        <v>1.9599999999999999E-2</v>
      </c>
      <c r="E32" s="49"/>
      <c r="G32" s="20"/>
      <c r="H32" s="20"/>
    </row>
    <row r="33" spans="2:8" ht="13.8">
      <c r="B33" s="27" t="s">
        <v>117</v>
      </c>
      <c r="C33" s="28" t="s">
        <v>118</v>
      </c>
      <c r="D33" s="198">
        <v>1E-3</v>
      </c>
      <c r="E33" s="49"/>
      <c r="G33" s="24"/>
      <c r="H33" s="24"/>
    </row>
    <row r="34" spans="2:8" ht="13.8">
      <c r="B34" s="27" t="s">
        <v>119</v>
      </c>
      <c r="C34" s="28" t="s">
        <v>120</v>
      </c>
      <c r="D34" s="198">
        <v>0</v>
      </c>
      <c r="E34" s="49"/>
      <c r="G34" s="24"/>
      <c r="H34" s="24"/>
    </row>
    <row r="35" spans="2:8" ht="13.8" thickBot="1">
      <c r="B35" s="29" t="s">
        <v>121</v>
      </c>
      <c r="C35" s="30" t="s">
        <v>122</v>
      </c>
      <c r="D35" s="199">
        <v>4.0000000000000002E-4</v>
      </c>
      <c r="E35" s="49"/>
      <c r="G35" s="54"/>
      <c r="H35" s="54"/>
    </row>
    <row r="36" spans="2:8" ht="13.8" thickBot="1">
      <c r="B36" s="43" t="s">
        <v>123</v>
      </c>
      <c r="C36" s="44" t="s">
        <v>124</v>
      </c>
      <c r="D36" s="90">
        <f>SUM(D26:D35)</f>
        <v>0.36610000000000004</v>
      </c>
      <c r="E36" s="50"/>
      <c r="G36" s="17"/>
      <c r="H36" s="17"/>
    </row>
    <row r="37" spans="2:8" ht="13.8" thickBot="1">
      <c r="B37" s="31"/>
      <c r="C37" s="32" t="s">
        <v>125</v>
      </c>
      <c r="D37" s="201"/>
      <c r="E37" s="49"/>
      <c r="G37" s="17"/>
      <c r="H37" s="17"/>
    </row>
    <row r="38" spans="2:8">
      <c r="B38" s="34" t="s">
        <v>126</v>
      </c>
      <c r="C38" s="35" t="s">
        <v>127</v>
      </c>
      <c r="D38" s="200">
        <v>4.8899999999999999E-2</v>
      </c>
      <c r="E38" s="49"/>
      <c r="G38" s="17"/>
      <c r="H38" s="17"/>
    </row>
    <row r="39" spans="2:8">
      <c r="B39" s="27" t="s">
        <v>128</v>
      </c>
      <c r="C39" s="28" t="s">
        <v>129</v>
      </c>
      <c r="D39" s="198">
        <v>1.1999999999999999E-3</v>
      </c>
      <c r="E39" s="49"/>
      <c r="G39" s="17"/>
      <c r="H39" s="17"/>
    </row>
    <row r="40" spans="2:8">
      <c r="B40" s="27" t="s">
        <v>130</v>
      </c>
      <c r="C40" s="28" t="s">
        <v>131</v>
      </c>
      <c r="D40" s="198">
        <v>0.121</v>
      </c>
      <c r="E40" s="49"/>
      <c r="G40" s="17"/>
      <c r="H40" s="17"/>
    </row>
    <row r="41" spans="2:8">
      <c r="B41" s="27" t="s">
        <v>132</v>
      </c>
      <c r="C41" s="28" t="s">
        <v>133</v>
      </c>
      <c r="D41" s="198">
        <v>2.1100000000000001E-2</v>
      </c>
      <c r="E41" s="49"/>
      <c r="G41" s="17"/>
      <c r="H41" s="17"/>
    </row>
    <row r="42" spans="2:8" ht="13.8" thickBot="1">
      <c r="B42" s="29" t="s">
        <v>134</v>
      </c>
      <c r="C42" s="30" t="s">
        <v>135</v>
      </c>
      <c r="D42" s="199">
        <v>4.1000000000000003E-3</v>
      </c>
      <c r="E42" s="49"/>
      <c r="F42" s="49"/>
      <c r="G42" s="17"/>
      <c r="H42" s="17"/>
    </row>
    <row r="43" spans="2:8" ht="13.8" thickBot="1">
      <c r="B43" s="43" t="s">
        <v>136</v>
      </c>
      <c r="C43" s="44" t="s">
        <v>137</v>
      </c>
      <c r="D43" s="90">
        <f>SUM(D38:D42)</f>
        <v>0.1963</v>
      </c>
      <c r="E43" s="50"/>
      <c r="F43" s="50"/>
      <c r="G43" s="17"/>
      <c r="H43" s="17"/>
    </row>
    <row r="44" spans="2:8" ht="13.8" thickBot="1">
      <c r="B44" s="31"/>
      <c r="C44" s="32" t="s">
        <v>138</v>
      </c>
      <c r="D44" s="51"/>
      <c r="E44" s="49"/>
      <c r="F44" s="49"/>
    </row>
    <row r="45" spans="2:8">
      <c r="B45" s="34" t="s">
        <v>139</v>
      </c>
      <c r="C45" s="35" t="s">
        <v>140</v>
      </c>
      <c r="D45" s="89">
        <v>0.1384</v>
      </c>
      <c r="E45" s="49"/>
      <c r="F45" s="49"/>
    </row>
    <row r="46" spans="2:8" ht="27" thickBot="1">
      <c r="B46" s="29" t="s">
        <v>141</v>
      </c>
      <c r="C46" s="36" t="s">
        <v>142</v>
      </c>
      <c r="D46" s="89">
        <v>4.4000000000000003E-3</v>
      </c>
      <c r="E46" s="49"/>
      <c r="F46" s="49"/>
    </row>
    <row r="47" spans="2:8" ht="13.8" thickBot="1">
      <c r="B47" s="43" t="s">
        <v>143</v>
      </c>
      <c r="C47" s="44" t="s">
        <v>144</v>
      </c>
      <c r="D47" s="90">
        <f>SUM(D45:D46)</f>
        <v>0.14279999999999998</v>
      </c>
      <c r="E47" s="50"/>
      <c r="F47" s="50"/>
    </row>
    <row r="48" spans="2:8" ht="13.8" thickBot="1">
      <c r="B48" s="37"/>
      <c r="C48" s="38"/>
      <c r="D48" s="39"/>
      <c r="E48" s="50"/>
      <c r="F48" s="50"/>
    </row>
    <row r="49" spans="2:6" ht="13.8" thickBot="1">
      <c r="B49" s="40"/>
      <c r="C49" s="41" t="s">
        <v>145</v>
      </c>
      <c r="D49" s="42">
        <f>D47+D43+D36+D24</f>
        <v>1.0832000000000002</v>
      </c>
      <c r="E49" s="50"/>
      <c r="F49" s="50"/>
    </row>
    <row r="50" spans="2:6">
      <c r="B50" s="17"/>
      <c r="C50" s="91" t="s">
        <v>74</v>
      </c>
      <c r="D50" s="46"/>
      <c r="E50" s="49"/>
      <c r="F50" s="49"/>
    </row>
    <row r="51" spans="2:6" ht="14.4">
      <c r="B51" s="238"/>
      <c r="C51" s="238"/>
      <c r="D51" s="238"/>
      <c r="E51" s="33"/>
      <c r="F51" s="33"/>
    </row>
    <row r="52" spans="2:6" ht="46.2" customHeight="1">
      <c r="B52" s="239" t="s">
        <v>146</v>
      </c>
      <c r="C52" s="239"/>
      <c r="D52" s="239"/>
      <c r="E52" s="97"/>
      <c r="F52" s="19"/>
    </row>
    <row r="53" spans="2:6" ht="33" customHeight="1">
      <c r="B53" s="240" t="s">
        <v>147</v>
      </c>
      <c r="C53" s="241"/>
      <c r="D53" s="241"/>
      <c r="E53" s="97"/>
      <c r="F53" s="19"/>
    </row>
    <row r="54" spans="2:6" ht="15" customHeight="1"/>
  </sheetData>
  <mergeCells count="10">
    <mergeCell ref="B3:B4"/>
    <mergeCell ref="B5:B6"/>
    <mergeCell ref="C5:D6"/>
    <mergeCell ref="B12:B13"/>
    <mergeCell ref="C12:C13"/>
    <mergeCell ref="B14:D14"/>
    <mergeCell ref="B51:D51"/>
    <mergeCell ref="B52:D52"/>
    <mergeCell ref="B53:D53"/>
    <mergeCell ref="B8:D8"/>
  </mergeCells>
  <dataValidations count="1">
    <dataValidation type="list" allowBlank="1" showInputMessage="1" showErrorMessage="1" sqref="D3" xr:uid="{8B0B343A-4971-4C2F-A240-953C8905ACF7}">
      <formula1>UFs</formula1>
    </dataValidation>
  </dataValidation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7" orientation="portrait" r:id="rId2"/>
  <headerFooter>
    <oddFooter>&amp;CPLANILHA III - ENCARGOS SOCIAIS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topLeftCell="B6" zoomScaleNormal="100" zoomScaleSheetLayoutView="100" workbookViewId="0">
      <selection activeCell="B20" sqref="B20:D20"/>
    </sheetView>
  </sheetViews>
  <sheetFormatPr defaultColWidth="8.77734375" defaultRowHeight="13.2"/>
  <cols>
    <col min="1" max="1" width="5.21875" style="88" customWidth="1"/>
    <col min="2" max="2" width="11.44140625" style="88" customWidth="1"/>
    <col min="3" max="3" width="105.21875" style="88" customWidth="1"/>
    <col min="4" max="4" width="16" style="88" customWidth="1"/>
    <col min="5" max="5" width="5.21875" style="88" customWidth="1"/>
    <col min="6" max="16384" width="8.77734375" style="88"/>
  </cols>
  <sheetData>
    <row r="1" spans="2:8" ht="56.25" customHeight="1"/>
    <row r="3" spans="2:8">
      <c r="B3" s="245" t="s">
        <v>68</v>
      </c>
      <c r="C3" s="187" t="s">
        <v>69</v>
      </c>
      <c r="D3" s="185" t="str">
        <f>'PLANILHA III ENCARGOS SOCIAIS'!D3</f>
        <v>SC</v>
      </c>
      <c r="E3" s="17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2" customHeight="1">
      <c r="B5" s="245" t="s">
        <v>71</v>
      </c>
      <c r="C5" s="247" t="s">
        <v>72</v>
      </c>
      <c r="D5" s="248"/>
      <c r="E5" s="18"/>
      <c r="F5" s="17"/>
      <c r="G5" s="17"/>
      <c r="H5" s="17"/>
    </row>
    <row r="6" spans="2:8" ht="25.95" customHeight="1">
      <c r="B6" s="246"/>
      <c r="C6" s="249"/>
      <c r="D6" s="249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42" t="s">
        <v>148</v>
      </c>
      <c r="C8" s="243"/>
      <c r="D8" s="243"/>
      <c r="E8" s="47"/>
      <c r="F8" s="20"/>
      <c r="G8" s="20"/>
      <c r="H8" s="20"/>
    </row>
    <row r="9" spans="2:8" ht="13.8">
      <c r="B9" s="21"/>
      <c r="C9" s="17"/>
      <c r="D9" s="22"/>
      <c r="E9" s="47"/>
      <c r="F9" s="20"/>
      <c r="G9" s="20"/>
      <c r="H9" s="20"/>
    </row>
    <row r="10" spans="2:8" ht="13.8">
      <c r="B10" s="250" t="s">
        <v>77</v>
      </c>
      <c r="C10" s="250" t="s">
        <v>78</v>
      </c>
      <c r="D10" s="25" t="s">
        <v>79</v>
      </c>
      <c r="E10" s="48"/>
      <c r="F10" s="52"/>
      <c r="G10" s="20"/>
      <c r="H10" s="52"/>
    </row>
    <row r="11" spans="2:8" ht="13.8">
      <c r="B11" s="251"/>
      <c r="C11" s="251"/>
      <c r="D11" s="162" t="s">
        <v>5</v>
      </c>
      <c r="E11" s="47"/>
      <c r="F11" s="52"/>
      <c r="G11" s="20"/>
      <c r="H11" s="52"/>
    </row>
    <row r="12" spans="2:8" ht="13.8">
      <c r="B12" s="235" t="s">
        <v>81</v>
      </c>
      <c r="C12" s="236"/>
      <c r="D12" s="236"/>
      <c r="E12" s="47"/>
      <c r="F12" s="20"/>
      <c r="G12" s="20"/>
      <c r="H12" s="20"/>
    </row>
    <row r="13" spans="2:8" ht="13.8">
      <c r="B13" s="174">
        <v>37372</v>
      </c>
      <c r="C13" s="163" t="s">
        <v>149</v>
      </c>
      <c r="D13" s="176">
        <v>2.52</v>
      </c>
      <c r="E13" s="49"/>
      <c r="F13" s="20"/>
      <c r="G13" s="20"/>
      <c r="H13" s="20"/>
    </row>
    <row r="14" spans="2:8" ht="13.8">
      <c r="B14" s="27">
        <v>37373</v>
      </c>
      <c r="C14" s="28" t="s">
        <v>150</v>
      </c>
      <c r="D14" s="177">
        <v>0.04</v>
      </c>
      <c r="E14" s="49"/>
      <c r="F14" s="20"/>
      <c r="G14" s="20"/>
      <c r="H14" s="20"/>
    </row>
    <row r="15" spans="2:8" ht="13.8">
      <c r="B15" s="27">
        <v>43462</v>
      </c>
      <c r="C15" s="28" t="s">
        <v>151</v>
      </c>
      <c r="D15" s="177">
        <v>0.01</v>
      </c>
      <c r="E15" s="49"/>
      <c r="F15" s="20"/>
      <c r="G15" s="20"/>
      <c r="H15" s="20"/>
    </row>
    <row r="16" spans="2:8" ht="13.8">
      <c r="B16" s="27">
        <v>43486</v>
      </c>
      <c r="C16" s="28" t="s">
        <v>152</v>
      </c>
      <c r="D16" s="177">
        <v>0.74</v>
      </c>
      <c r="E16" s="49"/>
      <c r="F16" s="52"/>
      <c r="G16" s="20"/>
      <c r="H16" s="52"/>
    </row>
    <row r="17" spans="2:8" ht="13.8">
      <c r="B17" s="175">
        <v>100297</v>
      </c>
      <c r="C17" s="164" t="s">
        <v>153</v>
      </c>
      <c r="D17" s="178">
        <v>2.0299999999999998</v>
      </c>
      <c r="E17" s="49"/>
      <c r="F17" s="20"/>
      <c r="G17" s="20"/>
      <c r="H17" s="20"/>
    </row>
    <row r="18" spans="2:8" ht="13.8">
      <c r="B18" s="165"/>
      <c r="C18" s="166" t="s">
        <v>154</v>
      </c>
      <c r="D18" s="188">
        <f>SUM(D13:D17)</f>
        <v>5.34</v>
      </c>
      <c r="E18" s="49"/>
      <c r="F18" s="20"/>
      <c r="G18" s="20"/>
      <c r="H18" s="20"/>
    </row>
    <row r="19" spans="2:8" ht="14.4">
      <c r="B19" s="238"/>
      <c r="C19" s="238"/>
      <c r="D19" s="238"/>
      <c r="E19" s="33"/>
    </row>
    <row r="20" spans="2:8" ht="85.2" customHeight="1">
      <c r="B20" s="239" t="s">
        <v>155</v>
      </c>
      <c r="C20" s="239"/>
      <c r="D20" s="239"/>
      <c r="E20" s="97"/>
    </row>
    <row r="21" spans="2:8" ht="33" customHeight="1">
      <c r="B21" s="240" t="s">
        <v>147</v>
      </c>
      <c r="C21" s="241"/>
      <c r="D21" s="241"/>
      <c r="E21" s="97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65" orientation="portrait" r:id="rId2"/>
  <headerFooter>
    <oddFooter>&amp;CPLANILHA IV - ENCARGOS COMPLEMENTARES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tabSelected="1" view="pageBreakPreview" zoomScaleNormal="100" zoomScaleSheetLayoutView="100" workbookViewId="0">
      <selection activeCell="B13" sqref="B13:G13"/>
    </sheetView>
  </sheetViews>
  <sheetFormatPr defaultColWidth="9.21875" defaultRowHeight="13.2"/>
  <cols>
    <col min="1" max="1" width="3" style="8" customWidth="1"/>
    <col min="2" max="2" width="27.44140625" style="8" customWidth="1"/>
    <col min="3" max="3" width="18.5546875" style="9" bestFit="1" customWidth="1"/>
    <col min="4" max="4" width="18.5546875" style="8" bestFit="1" customWidth="1"/>
    <col min="5" max="5" width="18.77734375" style="8" bestFit="1" customWidth="1"/>
    <col min="6" max="6" width="15.77734375" style="8" bestFit="1" customWidth="1"/>
    <col min="7" max="7" width="18.77734375" style="8" customWidth="1"/>
    <col min="8" max="8" width="2.77734375" style="8" customWidth="1"/>
    <col min="9" max="9" width="12.77734375" style="8" bestFit="1" customWidth="1"/>
    <col min="10" max="236" width="9.21875" style="8"/>
    <col min="237" max="237" width="11.21875" style="8" customWidth="1"/>
    <col min="238" max="238" width="59.21875" style="8" customWidth="1"/>
    <col min="239" max="239" width="5.44140625" style="8" customWidth="1"/>
    <col min="240" max="240" width="9.44140625" style="8" customWidth="1"/>
    <col min="241" max="241" width="12.77734375" style="8" customWidth="1"/>
    <col min="242" max="242" width="14.21875" style="8" customWidth="1"/>
    <col min="243" max="243" width="14" style="8" bestFit="1" customWidth="1"/>
    <col min="244" max="244" width="15.77734375" style="8" customWidth="1"/>
    <col min="245" max="245" width="17.5546875" style="8" customWidth="1"/>
    <col min="246" max="246" width="104.21875" style="8" customWidth="1"/>
    <col min="247" max="247" width="1.21875" style="8" customWidth="1"/>
    <col min="248" max="248" width="18.77734375" style="8" customWidth="1"/>
    <col min="249" max="492" width="9.21875" style="8"/>
    <col min="493" max="493" width="11.21875" style="8" customWidth="1"/>
    <col min="494" max="494" width="59.21875" style="8" customWidth="1"/>
    <col min="495" max="495" width="5.44140625" style="8" customWidth="1"/>
    <col min="496" max="496" width="9.44140625" style="8" customWidth="1"/>
    <col min="497" max="497" width="12.77734375" style="8" customWidth="1"/>
    <col min="498" max="498" width="14.21875" style="8" customWidth="1"/>
    <col min="499" max="499" width="14" style="8" bestFit="1" customWidth="1"/>
    <col min="500" max="500" width="15.77734375" style="8" customWidth="1"/>
    <col min="501" max="501" width="17.5546875" style="8" customWidth="1"/>
    <col min="502" max="502" width="104.21875" style="8" customWidth="1"/>
    <col min="503" max="503" width="1.21875" style="8" customWidth="1"/>
    <col min="504" max="504" width="18.77734375" style="8" customWidth="1"/>
    <col min="505" max="748" width="9.21875" style="8"/>
    <col min="749" max="749" width="11.21875" style="8" customWidth="1"/>
    <col min="750" max="750" width="59.21875" style="8" customWidth="1"/>
    <col min="751" max="751" width="5.44140625" style="8" customWidth="1"/>
    <col min="752" max="752" width="9.44140625" style="8" customWidth="1"/>
    <col min="753" max="753" width="12.77734375" style="8" customWidth="1"/>
    <col min="754" max="754" width="14.21875" style="8" customWidth="1"/>
    <col min="755" max="755" width="14" style="8" bestFit="1" customWidth="1"/>
    <col min="756" max="756" width="15.77734375" style="8" customWidth="1"/>
    <col min="757" max="757" width="17.5546875" style="8" customWidth="1"/>
    <col min="758" max="758" width="104.21875" style="8" customWidth="1"/>
    <col min="759" max="759" width="1.21875" style="8" customWidth="1"/>
    <col min="760" max="760" width="18.77734375" style="8" customWidth="1"/>
    <col min="761" max="1004" width="9.21875" style="8"/>
    <col min="1005" max="1005" width="11.21875" style="8" customWidth="1"/>
    <col min="1006" max="1006" width="59.21875" style="8" customWidth="1"/>
    <col min="1007" max="1007" width="5.44140625" style="8" customWidth="1"/>
    <col min="1008" max="1008" width="9.44140625" style="8" customWidth="1"/>
    <col min="1009" max="1009" width="12.77734375" style="8" customWidth="1"/>
    <col min="1010" max="1010" width="14.21875" style="8" customWidth="1"/>
    <col min="1011" max="1011" width="14" style="8" bestFit="1" customWidth="1"/>
    <col min="1012" max="1012" width="15.77734375" style="8" customWidth="1"/>
    <col min="1013" max="1013" width="17.5546875" style="8" customWidth="1"/>
    <col min="1014" max="1014" width="104.21875" style="8" customWidth="1"/>
    <col min="1015" max="1015" width="1.21875" style="8" customWidth="1"/>
    <col min="1016" max="1016" width="18.77734375" style="8" customWidth="1"/>
    <col min="1017" max="1260" width="9.21875" style="8"/>
    <col min="1261" max="1261" width="11.21875" style="8" customWidth="1"/>
    <col min="1262" max="1262" width="59.21875" style="8" customWidth="1"/>
    <col min="1263" max="1263" width="5.44140625" style="8" customWidth="1"/>
    <col min="1264" max="1264" width="9.44140625" style="8" customWidth="1"/>
    <col min="1265" max="1265" width="12.77734375" style="8" customWidth="1"/>
    <col min="1266" max="1266" width="14.21875" style="8" customWidth="1"/>
    <col min="1267" max="1267" width="14" style="8" bestFit="1" customWidth="1"/>
    <col min="1268" max="1268" width="15.77734375" style="8" customWidth="1"/>
    <col min="1269" max="1269" width="17.5546875" style="8" customWidth="1"/>
    <col min="1270" max="1270" width="104.21875" style="8" customWidth="1"/>
    <col min="1271" max="1271" width="1.21875" style="8" customWidth="1"/>
    <col min="1272" max="1272" width="18.77734375" style="8" customWidth="1"/>
    <col min="1273" max="1516" width="9.21875" style="8"/>
    <col min="1517" max="1517" width="11.21875" style="8" customWidth="1"/>
    <col min="1518" max="1518" width="59.21875" style="8" customWidth="1"/>
    <col min="1519" max="1519" width="5.44140625" style="8" customWidth="1"/>
    <col min="1520" max="1520" width="9.44140625" style="8" customWidth="1"/>
    <col min="1521" max="1521" width="12.77734375" style="8" customWidth="1"/>
    <col min="1522" max="1522" width="14.21875" style="8" customWidth="1"/>
    <col min="1523" max="1523" width="14" style="8" bestFit="1" customWidth="1"/>
    <col min="1524" max="1524" width="15.77734375" style="8" customWidth="1"/>
    <col min="1525" max="1525" width="17.5546875" style="8" customWidth="1"/>
    <col min="1526" max="1526" width="104.21875" style="8" customWidth="1"/>
    <col min="1527" max="1527" width="1.21875" style="8" customWidth="1"/>
    <col min="1528" max="1528" width="18.77734375" style="8" customWidth="1"/>
    <col min="1529" max="1772" width="9.21875" style="8"/>
    <col min="1773" max="1773" width="11.21875" style="8" customWidth="1"/>
    <col min="1774" max="1774" width="59.21875" style="8" customWidth="1"/>
    <col min="1775" max="1775" width="5.44140625" style="8" customWidth="1"/>
    <col min="1776" max="1776" width="9.44140625" style="8" customWidth="1"/>
    <col min="1777" max="1777" width="12.77734375" style="8" customWidth="1"/>
    <col min="1778" max="1778" width="14.21875" style="8" customWidth="1"/>
    <col min="1779" max="1779" width="14" style="8" bestFit="1" customWidth="1"/>
    <col min="1780" max="1780" width="15.77734375" style="8" customWidth="1"/>
    <col min="1781" max="1781" width="17.5546875" style="8" customWidth="1"/>
    <col min="1782" max="1782" width="104.21875" style="8" customWidth="1"/>
    <col min="1783" max="1783" width="1.21875" style="8" customWidth="1"/>
    <col min="1784" max="1784" width="18.77734375" style="8" customWidth="1"/>
    <col min="1785" max="2028" width="9.21875" style="8"/>
    <col min="2029" max="2029" width="11.21875" style="8" customWidth="1"/>
    <col min="2030" max="2030" width="59.21875" style="8" customWidth="1"/>
    <col min="2031" max="2031" width="5.44140625" style="8" customWidth="1"/>
    <col min="2032" max="2032" width="9.44140625" style="8" customWidth="1"/>
    <col min="2033" max="2033" width="12.77734375" style="8" customWidth="1"/>
    <col min="2034" max="2034" width="14.21875" style="8" customWidth="1"/>
    <col min="2035" max="2035" width="14" style="8" bestFit="1" customWidth="1"/>
    <col min="2036" max="2036" width="15.77734375" style="8" customWidth="1"/>
    <col min="2037" max="2037" width="17.5546875" style="8" customWidth="1"/>
    <col min="2038" max="2038" width="104.21875" style="8" customWidth="1"/>
    <col min="2039" max="2039" width="1.21875" style="8" customWidth="1"/>
    <col min="2040" max="2040" width="18.77734375" style="8" customWidth="1"/>
    <col min="2041" max="2284" width="9.21875" style="8"/>
    <col min="2285" max="2285" width="11.21875" style="8" customWidth="1"/>
    <col min="2286" max="2286" width="59.21875" style="8" customWidth="1"/>
    <col min="2287" max="2287" width="5.44140625" style="8" customWidth="1"/>
    <col min="2288" max="2288" width="9.44140625" style="8" customWidth="1"/>
    <col min="2289" max="2289" width="12.77734375" style="8" customWidth="1"/>
    <col min="2290" max="2290" width="14.21875" style="8" customWidth="1"/>
    <col min="2291" max="2291" width="14" style="8" bestFit="1" customWidth="1"/>
    <col min="2292" max="2292" width="15.77734375" style="8" customWidth="1"/>
    <col min="2293" max="2293" width="17.5546875" style="8" customWidth="1"/>
    <col min="2294" max="2294" width="104.21875" style="8" customWidth="1"/>
    <col min="2295" max="2295" width="1.21875" style="8" customWidth="1"/>
    <col min="2296" max="2296" width="18.77734375" style="8" customWidth="1"/>
    <col min="2297" max="2540" width="9.21875" style="8"/>
    <col min="2541" max="2541" width="11.21875" style="8" customWidth="1"/>
    <col min="2542" max="2542" width="59.21875" style="8" customWidth="1"/>
    <col min="2543" max="2543" width="5.44140625" style="8" customWidth="1"/>
    <col min="2544" max="2544" width="9.44140625" style="8" customWidth="1"/>
    <col min="2545" max="2545" width="12.77734375" style="8" customWidth="1"/>
    <col min="2546" max="2546" width="14.21875" style="8" customWidth="1"/>
    <col min="2547" max="2547" width="14" style="8" bestFit="1" customWidth="1"/>
    <col min="2548" max="2548" width="15.77734375" style="8" customWidth="1"/>
    <col min="2549" max="2549" width="17.5546875" style="8" customWidth="1"/>
    <col min="2550" max="2550" width="104.21875" style="8" customWidth="1"/>
    <col min="2551" max="2551" width="1.21875" style="8" customWidth="1"/>
    <col min="2552" max="2552" width="18.77734375" style="8" customWidth="1"/>
    <col min="2553" max="2796" width="9.21875" style="8"/>
    <col min="2797" max="2797" width="11.21875" style="8" customWidth="1"/>
    <col min="2798" max="2798" width="59.21875" style="8" customWidth="1"/>
    <col min="2799" max="2799" width="5.44140625" style="8" customWidth="1"/>
    <col min="2800" max="2800" width="9.44140625" style="8" customWidth="1"/>
    <col min="2801" max="2801" width="12.77734375" style="8" customWidth="1"/>
    <col min="2802" max="2802" width="14.21875" style="8" customWidth="1"/>
    <col min="2803" max="2803" width="14" style="8" bestFit="1" customWidth="1"/>
    <col min="2804" max="2804" width="15.77734375" style="8" customWidth="1"/>
    <col min="2805" max="2805" width="17.5546875" style="8" customWidth="1"/>
    <col min="2806" max="2806" width="104.21875" style="8" customWidth="1"/>
    <col min="2807" max="2807" width="1.21875" style="8" customWidth="1"/>
    <col min="2808" max="2808" width="18.77734375" style="8" customWidth="1"/>
    <col min="2809" max="3052" width="9.21875" style="8"/>
    <col min="3053" max="3053" width="11.21875" style="8" customWidth="1"/>
    <col min="3054" max="3054" width="59.21875" style="8" customWidth="1"/>
    <col min="3055" max="3055" width="5.44140625" style="8" customWidth="1"/>
    <col min="3056" max="3056" width="9.44140625" style="8" customWidth="1"/>
    <col min="3057" max="3057" width="12.77734375" style="8" customWidth="1"/>
    <col min="3058" max="3058" width="14.21875" style="8" customWidth="1"/>
    <col min="3059" max="3059" width="14" style="8" bestFit="1" customWidth="1"/>
    <col min="3060" max="3060" width="15.77734375" style="8" customWidth="1"/>
    <col min="3061" max="3061" width="17.5546875" style="8" customWidth="1"/>
    <col min="3062" max="3062" width="104.21875" style="8" customWidth="1"/>
    <col min="3063" max="3063" width="1.21875" style="8" customWidth="1"/>
    <col min="3064" max="3064" width="18.77734375" style="8" customWidth="1"/>
    <col min="3065" max="3308" width="9.21875" style="8"/>
    <col min="3309" max="3309" width="11.21875" style="8" customWidth="1"/>
    <col min="3310" max="3310" width="59.21875" style="8" customWidth="1"/>
    <col min="3311" max="3311" width="5.44140625" style="8" customWidth="1"/>
    <col min="3312" max="3312" width="9.44140625" style="8" customWidth="1"/>
    <col min="3313" max="3313" width="12.77734375" style="8" customWidth="1"/>
    <col min="3314" max="3314" width="14.21875" style="8" customWidth="1"/>
    <col min="3315" max="3315" width="14" style="8" bestFit="1" customWidth="1"/>
    <col min="3316" max="3316" width="15.77734375" style="8" customWidth="1"/>
    <col min="3317" max="3317" width="17.5546875" style="8" customWidth="1"/>
    <col min="3318" max="3318" width="104.21875" style="8" customWidth="1"/>
    <col min="3319" max="3319" width="1.21875" style="8" customWidth="1"/>
    <col min="3320" max="3320" width="18.77734375" style="8" customWidth="1"/>
    <col min="3321" max="3564" width="9.21875" style="8"/>
    <col min="3565" max="3565" width="11.21875" style="8" customWidth="1"/>
    <col min="3566" max="3566" width="59.21875" style="8" customWidth="1"/>
    <col min="3567" max="3567" width="5.44140625" style="8" customWidth="1"/>
    <col min="3568" max="3568" width="9.44140625" style="8" customWidth="1"/>
    <col min="3569" max="3569" width="12.77734375" style="8" customWidth="1"/>
    <col min="3570" max="3570" width="14.21875" style="8" customWidth="1"/>
    <col min="3571" max="3571" width="14" style="8" bestFit="1" customWidth="1"/>
    <col min="3572" max="3572" width="15.77734375" style="8" customWidth="1"/>
    <col min="3573" max="3573" width="17.5546875" style="8" customWidth="1"/>
    <col min="3574" max="3574" width="104.21875" style="8" customWidth="1"/>
    <col min="3575" max="3575" width="1.21875" style="8" customWidth="1"/>
    <col min="3576" max="3576" width="18.77734375" style="8" customWidth="1"/>
    <col min="3577" max="3820" width="9.21875" style="8"/>
    <col min="3821" max="3821" width="11.21875" style="8" customWidth="1"/>
    <col min="3822" max="3822" width="59.21875" style="8" customWidth="1"/>
    <col min="3823" max="3823" width="5.44140625" style="8" customWidth="1"/>
    <col min="3824" max="3824" width="9.44140625" style="8" customWidth="1"/>
    <col min="3825" max="3825" width="12.77734375" style="8" customWidth="1"/>
    <col min="3826" max="3826" width="14.21875" style="8" customWidth="1"/>
    <col min="3827" max="3827" width="14" style="8" bestFit="1" customWidth="1"/>
    <col min="3828" max="3828" width="15.77734375" style="8" customWidth="1"/>
    <col min="3829" max="3829" width="17.5546875" style="8" customWidth="1"/>
    <col min="3830" max="3830" width="104.21875" style="8" customWidth="1"/>
    <col min="3831" max="3831" width="1.21875" style="8" customWidth="1"/>
    <col min="3832" max="3832" width="18.77734375" style="8" customWidth="1"/>
    <col min="3833" max="4076" width="9.21875" style="8"/>
    <col min="4077" max="4077" width="11.21875" style="8" customWidth="1"/>
    <col min="4078" max="4078" width="59.21875" style="8" customWidth="1"/>
    <col min="4079" max="4079" width="5.44140625" style="8" customWidth="1"/>
    <col min="4080" max="4080" width="9.44140625" style="8" customWidth="1"/>
    <col min="4081" max="4081" width="12.77734375" style="8" customWidth="1"/>
    <col min="4082" max="4082" width="14.21875" style="8" customWidth="1"/>
    <col min="4083" max="4083" width="14" style="8" bestFit="1" customWidth="1"/>
    <col min="4084" max="4084" width="15.77734375" style="8" customWidth="1"/>
    <col min="4085" max="4085" width="17.5546875" style="8" customWidth="1"/>
    <col min="4086" max="4086" width="104.21875" style="8" customWidth="1"/>
    <col min="4087" max="4087" width="1.21875" style="8" customWidth="1"/>
    <col min="4088" max="4088" width="18.77734375" style="8" customWidth="1"/>
    <col min="4089" max="4332" width="9.21875" style="8"/>
    <col min="4333" max="4333" width="11.21875" style="8" customWidth="1"/>
    <col min="4334" max="4334" width="59.21875" style="8" customWidth="1"/>
    <col min="4335" max="4335" width="5.44140625" style="8" customWidth="1"/>
    <col min="4336" max="4336" width="9.44140625" style="8" customWidth="1"/>
    <col min="4337" max="4337" width="12.77734375" style="8" customWidth="1"/>
    <col min="4338" max="4338" width="14.21875" style="8" customWidth="1"/>
    <col min="4339" max="4339" width="14" style="8" bestFit="1" customWidth="1"/>
    <col min="4340" max="4340" width="15.77734375" style="8" customWidth="1"/>
    <col min="4341" max="4341" width="17.5546875" style="8" customWidth="1"/>
    <col min="4342" max="4342" width="104.21875" style="8" customWidth="1"/>
    <col min="4343" max="4343" width="1.21875" style="8" customWidth="1"/>
    <col min="4344" max="4344" width="18.77734375" style="8" customWidth="1"/>
    <col min="4345" max="4588" width="9.21875" style="8"/>
    <col min="4589" max="4589" width="11.21875" style="8" customWidth="1"/>
    <col min="4590" max="4590" width="59.21875" style="8" customWidth="1"/>
    <col min="4591" max="4591" width="5.44140625" style="8" customWidth="1"/>
    <col min="4592" max="4592" width="9.44140625" style="8" customWidth="1"/>
    <col min="4593" max="4593" width="12.77734375" style="8" customWidth="1"/>
    <col min="4594" max="4594" width="14.21875" style="8" customWidth="1"/>
    <col min="4595" max="4595" width="14" style="8" bestFit="1" customWidth="1"/>
    <col min="4596" max="4596" width="15.77734375" style="8" customWidth="1"/>
    <col min="4597" max="4597" width="17.5546875" style="8" customWidth="1"/>
    <col min="4598" max="4598" width="104.21875" style="8" customWidth="1"/>
    <col min="4599" max="4599" width="1.21875" style="8" customWidth="1"/>
    <col min="4600" max="4600" width="18.77734375" style="8" customWidth="1"/>
    <col min="4601" max="4844" width="9.21875" style="8"/>
    <col min="4845" max="4845" width="11.21875" style="8" customWidth="1"/>
    <col min="4846" max="4846" width="59.21875" style="8" customWidth="1"/>
    <col min="4847" max="4847" width="5.44140625" style="8" customWidth="1"/>
    <col min="4848" max="4848" width="9.44140625" style="8" customWidth="1"/>
    <col min="4849" max="4849" width="12.77734375" style="8" customWidth="1"/>
    <col min="4850" max="4850" width="14.21875" style="8" customWidth="1"/>
    <col min="4851" max="4851" width="14" style="8" bestFit="1" customWidth="1"/>
    <col min="4852" max="4852" width="15.77734375" style="8" customWidth="1"/>
    <col min="4853" max="4853" width="17.5546875" style="8" customWidth="1"/>
    <col min="4854" max="4854" width="104.21875" style="8" customWidth="1"/>
    <col min="4855" max="4855" width="1.21875" style="8" customWidth="1"/>
    <col min="4856" max="4856" width="18.77734375" style="8" customWidth="1"/>
    <col min="4857" max="5100" width="9.21875" style="8"/>
    <col min="5101" max="5101" width="11.21875" style="8" customWidth="1"/>
    <col min="5102" max="5102" width="59.21875" style="8" customWidth="1"/>
    <col min="5103" max="5103" width="5.44140625" style="8" customWidth="1"/>
    <col min="5104" max="5104" width="9.44140625" style="8" customWidth="1"/>
    <col min="5105" max="5105" width="12.77734375" style="8" customWidth="1"/>
    <col min="5106" max="5106" width="14.21875" style="8" customWidth="1"/>
    <col min="5107" max="5107" width="14" style="8" bestFit="1" customWidth="1"/>
    <col min="5108" max="5108" width="15.77734375" style="8" customWidth="1"/>
    <col min="5109" max="5109" width="17.5546875" style="8" customWidth="1"/>
    <col min="5110" max="5110" width="104.21875" style="8" customWidth="1"/>
    <col min="5111" max="5111" width="1.21875" style="8" customWidth="1"/>
    <col min="5112" max="5112" width="18.77734375" style="8" customWidth="1"/>
    <col min="5113" max="5356" width="9.21875" style="8"/>
    <col min="5357" max="5357" width="11.21875" style="8" customWidth="1"/>
    <col min="5358" max="5358" width="59.21875" style="8" customWidth="1"/>
    <col min="5359" max="5359" width="5.44140625" style="8" customWidth="1"/>
    <col min="5360" max="5360" width="9.44140625" style="8" customWidth="1"/>
    <col min="5361" max="5361" width="12.77734375" style="8" customWidth="1"/>
    <col min="5362" max="5362" width="14.21875" style="8" customWidth="1"/>
    <col min="5363" max="5363" width="14" style="8" bestFit="1" customWidth="1"/>
    <col min="5364" max="5364" width="15.77734375" style="8" customWidth="1"/>
    <col min="5365" max="5365" width="17.5546875" style="8" customWidth="1"/>
    <col min="5366" max="5366" width="104.21875" style="8" customWidth="1"/>
    <col min="5367" max="5367" width="1.21875" style="8" customWidth="1"/>
    <col min="5368" max="5368" width="18.77734375" style="8" customWidth="1"/>
    <col min="5369" max="5612" width="9.21875" style="8"/>
    <col min="5613" max="5613" width="11.21875" style="8" customWidth="1"/>
    <col min="5614" max="5614" width="59.21875" style="8" customWidth="1"/>
    <col min="5615" max="5615" width="5.44140625" style="8" customWidth="1"/>
    <col min="5616" max="5616" width="9.44140625" style="8" customWidth="1"/>
    <col min="5617" max="5617" width="12.77734375" style="8" customWidth="1"/>
    <col min="5618" max="5618" width="14.21875" style="8" customWidth="1"/>
    <col min="5619" max="5619" width="14" style="8" bestFit="1" customWidth="1"/>
    <col min="5620" max="5620" width="15.77734375" style="8" customWidth="1"/>
    <col min="5621" max="5621" width="17.5546875" style="8" customWidth="1"/>
    <col min="5622" max="5622" width="104.21875" style="8" customWidth="1"/>
    <col min="5623" max="5623" width="1.21875" style="8" customWidth="1"/>
    <col min="5624" max="5624" width="18.77734375" style="8" customWidth="1"/>
    <col min="5625" max="5868" width="9.21875" style="8"/>
    <col min="5869" max="5869" width="11.21875" style="8" customWidth="1"/>
    <col min="5870" max="5870" width="59.21875" style="8" customWidth="1"/>
    <col min="5871" max="5871" width="5.44140625" style="8" customWidth="1"/>
    <col min="5872" max="5872" width="9.44140625" style="8" customWidth="1"/>
    <col min="5873" max="5873" width="12.77734375" style="8" customWidth="1"/>
    <col min="5874" max="5874" width="14.21875" style="8" customWidth="1"/>
    <col min="5875" max="5875" width="14" style="8" bestFit="1" customWidth="1"/>
    <col min="5876" max="5876" width="15.77734375" style="8" customWidth="1"/>
    <col min="5877" max="5877" width="17.5546875" style="8" customWidth="1"/>
    <col min="5878" max="5878" width="104.21875" style="8" customWidth="1"/>
    <col min="5879" max="5879" width="1.21875" style="8" customWidth="1"/>
    <col min="5880" max="5880" width="18.77734375" style="8" customWidth="1"/>
    <col min="5881" max="6124" width="9.21875" style="8"/>
    <col min="6125" max="6125" width="11.21875" style="8" customWidth="1"/>
    <col min="6126" max="6126" width="59.21875" style="8" customWidth="1"/>
    <col min="6127" max="6127" width="5.44140625" style="8" customWidth="1"/>
    <col min="6128" max="6128" width="9.44140625" style="8" customWidth="1"/>
    <col min="6129" max="6129" width="12.77734375" style="8" customWidth="1"/>
    <col min="6130" max="6130" width="14.21875" style="8" customWidth="1"/>
    <col min="6131" max="6131" width="14" style="8" bestFit="1" customWidth="1"/>
    <col min="6132" max="6132" width="15.77734375" style="8" customWidth="1"/>
    <col min="6133" max="6133" width="17.5546875" style="8" customWidth="1"/>
    <col min="6134" max="6134" width="104.21875" style="8" customWidth="1"/>
    <col min="6135" max="6135" width="1.21875" style="8" customWidth="1"/>
    <col min="6136" max="6136" width="18.77734375" style="8" customWidth="1"/>
    <col min="6137" max="6380" width="9.21875" style="8"/>
    <col min="6381" max="6381" width="11.21875" style="8" customWidth="1"/>
    <col min="6382" max="6382" width="59.21875" style="8" customWidth="1"/>
    <col min="6383" max="6383" width="5.44140625" style="8" customWidth="1"/>
    <col min="6384" max="6384" width="9.44140625" style="8" customWidth="1"/>
    <col min="6385" max="6385" width="12.77734375" style="8" customWidth="1"/>
    <col min="6386" max="6386" width="14.21875" style="8" customWidth="1"/>
    <col min="6387" max="6387" width="14" style="8" bestFit="1" customWidth="1"/>
    <col min="6388" max="6388" width="15.77734375" style="8" customWidth="1"/>
    <col min="6389" max="6389" width="17.5546875" style="8" customWidth="1"/>
    <col min="6390" max="6390" width="104.21875" style="8" customWidth="1"/>
    <col min="6391" max="6391" width="1.21875" style="8" customWidth="1"/>
    <col min="6392" max="6392" width="18.77734375" style="8" customWidth="1"/>
    <col min="6393" max="6636" width="9.21875" style="8"/>
    <col min="6637" max="6637" width="11.21875" style="8" customWidth="1"/>
    <col min="6638" max="6638" width="59.21875" style="8" customWidth="1"/>
    <col min="6639" max="6639" width="5.44140625" style="8" customWidth="1"/>
    <col min="6640" max="6640" width="9.44140625" style="8" customWidth="1"/>
    <col min="6641" max="6641" width="12.77734375" style="8" customWidth="1"/>
    <col min="6642" max="6642" width="14.21875" style="8" customWidth="1"/>
    <col min="6643" max="6643" width="14" style="8" bestFit="1" customWidth="1"/>
    <col min="6644" max="6644" width="15.77734375" style="8" customWidth="1"/>
    <col min="6645" max="6645" width="17.5546875" style="8" customWidth="1"/>
    <col min="6646" max="6646" width="104.21875" style="8" customWidth="1"/>
    <col min="6647" max="6647" width="1.21875" style="8" customWidth="1"/>
    <col min="6648" max="6648" width="18.77734375" style="8" customWidth="1"/>
    <col min="6649" max="6892" width="9.21875" style="8"/>
    <col min="6893" max="6893" width="11.21875" style="8" customWidth="1"/>
    <col min="6894" max="6894" width="59.21875" style="8" customWidth="1"/>
    <col min="6895" max="6895" width="5.44140625" style="8" customWidth="1"/>
    <col min="6896" max="6896" width="9.44140625" style="8" customWidth="1"/>
    <col min="6897" max="6897" width="12.77734375" style="8" customWidth="1"/>
    <col min="6898" max="6898" width="14.21875" style="8" customWidth="1"/>
    <col min="6899" max="6899" width="14" style="8" bestFit="1" customWidth="1"/>
    <col min="6900" max="6900" width="15.77734375" style="8" customWidth="1"/>
    <col min="6901" max="6901" width="17.5546875" style="8" customWidth="1"/>
    <col min="6902" max="6902" width="104.21875" style="8" customWidth="1"/>
    <col min="6903" max="6903" width="1.21875" style="8" customWidth="1"/>
    <col min="6904" max="6904" width="18.77734375" style="8" customWidth="1"/>
    <col min="6905" max="7148" width="9.21875" style="8"/>
    <col min="7149" max="7149" width="11.21875" style="8" customWidth="1"/>
    <col min="7150" max="7150" width="59.21875" style="8" customWidth="1"/>
    <col min="7151" max="7151" width="5.44140625" style="8" customWidth="1"/>
    <col min="7152" max="7152" width="9.44140625" style="8" customWidth="1"/>
    <col min="7153" max="7153" width="12.77734375" style="8" customWidth="1"/>
    <col min="7154" max="7154" width="14.21875" style="8" customWidth="1"/>
    <col min="7155" max="7155" width="14" style="8" bestFit="1" customWidth="1"/>
    <col min="7156" max="7156" width="15.77734375" style="8" customWidth="1"/>
    <col min="7157" max="7157" width="17.5546875" style="8" customWidth="1"/>
    <col min="7158" max="7158" width="104.21875" style="8" customWidth="1"/>
    <col min="7159" max="7159" width="1.21875" style="8" customWidth="1"/>
    <col min="7160" max="7160" width="18.77734375" style="8" customWidth="1"/>
    <col min="7161" max="7404" width="9.21875" style="8"/>
    <col min="7405" max="7405" width="11.21875" style="8" customWidth="1"/>
    <col min="7406" max="7406" width="59.21875" style="8" customWidth="1"/>
    <col min="7407" max="7407" width="5.44140625" style="8" customWidth="1"/>
    <col min="7408" max="7408" width="9.44140625" style="8" customWidth="1"/>
    <col min="7409" max="7409" width="12.77734375" style="8" customWidth="1"/>
    <col min="7410" max="7410" width="14.21875" style="8" customWidth="1"/>
    <col min="7411" max="7411" width="14" style="8" bestFit="1" customWidth="1"/>
    <col min="7412" max="7412" width="15.77734375" style="8" customWidth="1"/>
    <col min="7413" max="7413" width="17.5546875" style="8" customWidth="1"/>
    <col min="7414" max="7414" width="104.21875" style="8" customWidth="1"/>
    <col min="7415" max="7415" width="1.21875" style="8" customWidth="1"/>
    <col min="7416" max="7416" width="18.77734375" style="8" customWidth="1"/>
    <col min="7417" max="7660" width="9.21875" style="8"/>
    <col min="7661" max="7661" width="11.21875" style="8" customWidth="1"/>
    <col min="7662" max="7662" width="59.21875" style="8" customWidth="1"/>
    <col min="7663" max="7663" width="5.44140625" style="8" customWidth="1"/>
    <col min="7664" max="7664" width="9.44140625" style="8" customWidth="1"/>
    <col min="7665" max="7665" width="12.77734375" style="8" customWidth="1"/>
    <col min="7666" max="7666" width="14.21875" style="8" customWidth="1"/>
    <col min="7667" max="7667" width="14" style="8" bestFit="1" customWidth="1"/>
    <col min="7668" max="7668" width="15.77734375" style="8" customWidth="1"/>
    <col min="7669" max="7669" width="17.5546875" style="8" customWidth="1"/>
    <col min="7670" max="7670" width="104.21875" style="8" customWidth="1"/>
    <col min="7671" max="7671" width="1.21875" style="8" customWidth="1"/>
    <col min="7672" max="7672" width="18.77734375" style="8" customWidth="1"/>
    <col min="7673" max="7916" width="9.21875" style="8"/>
    <col min="7917" max="7917" width="11.21875" style="8" customWidth="1"/>
    <col min="7918" max="7918" width="59.21875" style="8" customWidth="1"/>
    <col min="7919" max="7919" width="5.44140625" style="8" customWidth="1"/>
    <col min="7920" max="7920" width="9.44140625" style="8" customWidth="1"/>
    <col min="7921" max="7921" width="12.77734375" style="8" customWidth="1"/>
    <col min="7922" max="7922" width="14.21875" style="8" customWidth="1"/>
    <col min="7923" max="7923" width="14" style="8" bestFit="1" customWidth="1"/>
    <col min="7924" max="7924" width="15.77734375" style="8" customWidth="1"/>
    <col min="7925" max="7925" width="17.5546875" style="8" customWidth="1"/>
    <col min="7926" max="7926" width="104.21875" style="8" customWidth="1"/>
    <col min="7927" max="7927" width="1.21875" style="8" customWidth="1"/>
    <col min="7928" max="7928" width="18.77734375" style="8" customWidth="1"/>
    <col min="7929" max="8172" width="9.21875" style="8"/>
    <col min="8173" max="8173" width="11.21875" style="8" customWidth="1"/>
    <col min="8174" max="8174" width="59.21875" style="8" customWidth="1"/>
    <col min="8175" max="8175" width="5.44140625" style="8" customWidth="1"/>
    <col min="8176" max="8176" width="9.44140625" style="8" customWidth="1"/>
    <col min="8177" max="8177" width="12.77734375" style="8" customWidth="1"/>
    <col min="8178" max="8178" width="14.21875" style="8" customWidth="1"/>
    <col min="8179" max="8179" width="14" style="8" bestFit="1" customWidth="1"/>
    <col min="8180" max="8180" width="15.77734375" style="8" customWidth="1"/>
    <col min="8181" max="8181" width="17.5546875" style="8" customWidth="1"/>
    <col min="8182" max="8182" width="104.21875" style="8" customWidth="1"/>
    <col min="8183" max="8183" width="1.21875" style="8" customWidth="1"/>
    <col min="8184" max="8184" width="18.77734375" style="8" customWidth="1"/>
    <col min="8185" max="8428" width="9.21875" style="8"/>
    <col min="8429" max="8429" width="11.21875" style="8" customWidth="1"/>
    <col min="8430" max="8430" width="59.21875" style="8" customWidth="1"/>
    <col min="8431" max="8431" width="5.44140625" style="8" customWidth="1"/>
    <col min="8432" max="8432" width="9.44140625" style="8" customWidth="1"/>
    <col min="8433" max="8433" width="12.77734375" style="8" customWidth="1"/>
    <col min="8434" max="8434" width="14.21875" style="8" customWidth="1"/>
    <col min="8435" max="8435" width="14" style="8" bestFit="1" customWidth="1"/>
    <col min="8436" max="8436" width="15.77734375" style="8" customWidth="1"/>
    <col min="8437" max="8437" width="17.5546875" style="8" customWidth="1"/>
    <col min="8438" max="8438" width="104.21875" style="8" customWidth="1"/>
    <col min="8439" max="8439" width="1.21875" style="8" customWidth="1"/>
    <col min="8440" max="8440" width="18.77734375" style="8" customWidth="1"/>
    <col min="8441" max="8684" width="9.21875" style="8"/>
    <col min="8685" max="8685" width="11.21875" style="8" customWidth="1"/>
    <col min="8686" max="8686" width="59.21875" style="8" customWidth="1"/>
    <col min="8687" max="8687" width="5.44140625" style="8" customWidth="1"/>
    <col min="8688" max="8688" width="9.44140625" style="8" customWidth="1"/>
    <col min="8689" max="8689" width="12.77734375" style="8" customWidth="1"/>
    <col min="8690" max="8690" width="14.21875" style="8" customWidth="1"/>
    <col min="8691" max="8691" width="14" style="8" bestFit="1" customWidth="1"/>
    <col min="8692" max="8692" width="15.77734375" style="8" customWidth="1"/>
    <col min="8693" max="8693" width="17.5546875" style="8" customWidth="1"/>
    <col min="8694" max="8694" width="104.21875" style="8" customWidth="1"/>
    <col min="8695" max="8695" width="1.21875" style="8" customWidth="1"/>
    <col min="8696" max="8696" width="18.77734375" style="8" customWidth="1"/>
    <col min="8697" max="8940" width="9.21875" style="8"/>
    <col min="8941" max="8941" width="11.21875" style="8" customWidth="1"/>
    <col min="8942" max="8942" width="59.21875" style="8" customWidth="1"/>
    <col min="8943" max="8943" width="5.44140625" style="8" customWidth="1"/>
    <col min="8944" max="8944" width="9.44140625" style="8" customWidth="1"/>
    <col min="8945" max="8945" width="12.77734375" style="8" customWidth="1"/>
    <col min="8946" max="8946" width="14.21875" style="8" customWidth="1"/>
    <col min="8947" max="8947" width="14" style="8" bestFit="1" customWidth="1"/>
    <col min="8948" max="8948" width="15.77734375" style="8" customWidth="1"/>
    <col min="8949" max="8949" width="17.5546875" style="8" customWidth="1"/>
    <col min="8950" max="8950" width="104.21875" style="8" customWidth="1"/>
    <col min="8951" max="8951" width="1.21875" style="8" customWidth="1"/>
    <col min="8952" max="8952" width="18.77734375" style="8" customWidth="1"/>
    <col min="8953" max="9196" width="9.21875" style="8"/>
    <col min="9197" max="9197" width="11.21875" style="8" customWidth="1"/>
    <col min="9198" max="9198" width="59.21875" style="8" customWidth="1"/>
    <col min="9199" max="9199" width="5.44140625" style="8" customWidth="1"/>
    <col min="9200" max="9200" width="9.44140625" style="8" customWidth="1"/>
    <col min="9201" max="9201" width="12.77734375" style="8" customWidth="1"/>
    <col min="9202" max="9202" width="14.21875" style="8" customWidth="1"/>
    <col min="9203" max="9203" width="14" style="8" bestFit="1" customWidth="1"/>
    <col min="9204" max="9204" width="15.77734375" style="8" customWidth="1"/>
    <col min="9205" max="9205" width="17.5546875" style="8" customWidth="1"/>
    <col min="9206" max="9206" width="104.21875" style="8" customWidth="1"/>
    <col min="9207" max="9207" width="1.21875" style="8" customWidth="1"/>
    <col min="9208" max="9208" width="18.77734375" style="8" customWidth="1"/>
    <col min="9209" max="9452" width="9.21875" style="8"/>
    <col min="9453" max="9453" width="11.21875" style="8" customWidth="1"/>
    <col min="9454" max="9454" width="59.21875" style="8" customWidth="1"/>
    <col min="9455" max="9455" width="5.44140625" style="8" customWidth="1"/>
    <col min="9456" max="9456" width="9.44140625" style="8" customWidth="1"/>
    <col min="9457" max="9457" width="12.77734375" style="8" customWidth="1"/>
    <col min="9458" max="9458" width="14.21875" style="8" customWidth="1"/>
    <col min="9459" max="9459" width="14" style="8" bestFit="1" customWidth="1"/>
    <col min="9460" max="9460" width="15.77734375" style="8" customWidth="1"/>
    <col min="9461" max="9461" width="17.5546875" style="8" customWidth="1"/>
    <col min="9462" max="9462" width="104.21875" style="8" customWidth="1"/>
    <col min="9463" max="9463" width="1.21875" style="8" customWidth="1"/>
    <col min="9464" max="9464" width="18.77734375" style="8" customWidth="1"/>
    <col min="9465" max="9708" width="9.21875" style="8"/>
    <col min="9709" max="9709" width="11.21875" style="8" customWidth="1"/>
    <col min="9710" max="9710" width="59.21875" style="8" customWidth="1"/>
    <col min="9711" max="9711" width="5.44140625" style="8" customWidth="1"/>
    <col min="9712" max="9712" width="9.44140625" style="8" customWidth="1"/>
    <col min="9713" max="9713" width="12.77734375" style="8" customWidth="1"/>
    <col min="9714" max="9714" width="14.21875" style="8" customWidth="1"/>
    <col min="9715" max="9715" width="14" style="8" bestFit="1" customWidth="1"/>
    <col min="9716" max="9716" width="15.77734375" style="8" customWidth="1"/>
    <col min="9717" max="9717" width="17.5546875" style="8" customWidth="1"/>
    <col min="9718" max="9718" width="104.21875" style="8" customWidth="1"/>
    <col min="9719" max="9719" width="1.21875" style="8" customWidth="1"/>
    <col min="9720" max="9720" width="18.77734375" style="8" customWidth="1"/>
    <col min="9721" max="9964" width="9.21875" style="8"/>
    <col min="9965" max="9965" width="11.21875" style="8" customWidth="1"/>
    <col min="9966" max="9966" width="59.21875" style="8" customWidth="1"/>
    <col min="9967" max="9967" width="5.44140625" style="8" customWidth="1"/>
    <col min="9968" max="9968" width="9.44140625" style="8" customWidth="1"/>
    <col min="9969" max="9969" width="12.77734375" style="8" customWidth="1"/>
    <col min="9970" max="9970" width="14.21875" style="8" customWidth="1"/>
    <col min="9971" max="9971" width="14" style="8" bestFit="1" customWidth="1"/>
    <col min="9972" max="9972" width="15.77734375" style="8" customWidth="1"/>
    <col min="9973" max="9973" width="17.5546875" style="8" customWidth="1"/>
    <col min="9974" max="9974" width="104.21875" style="8" customWidth="1"/>
    <col min="9975" max="9975" width="1.21875" style="8" customWidth="1"/>
    <col min="9976" max="9976" width="18.77734375" style="8" customWidth="1"/>
    <col min="9977" max="10220" width="9.21875" style="8"/>
    <col min="10221" max="10221" width="11.21875" style="8" customWidth="1"/>
    <col min="10222" max="10222" width="59.21875" style="8" customWidth="1"/>
    <col min="10223" max="10223" width="5.44140625" style="8" customWidth="1"/>
    <col min="10224" max="10224" width="9.44140625" style="8" customWidth="1"/>
    <col min="10225" max="10225" width="12.77734375" style="8" customWidth="1"/>
    <col min="10226" max="10226" width="14.21875" style="8" customWidth="1"/>
    <col min="10227" max="10227" width="14" style="8" bestFit="1" customWidth="1"/>
    <col min="10228" max="10228" width="15.77734375" style="8" customWidth="1"/>
    <col min="10229" max="10229" width="17.5546875" style="8" customWidth="1"/>
    <col min="10230" max="10230" width="104.21875" style="8" customWidth="1"/>
    <col min="10231" max="10231" width="1.21875" style="8" customWidth="1"/>
    <col min="10232" max="10232" width="18.77734375" style="8" customWidth="1"/>
    <col min="10233" max="10476" width="9.21875" style="8"/>
    <col min="10477" max="10477" width="11.21875" style="8" customWidth="1"/>
    <col min="10478" max="10478" width="59.21875" style="8" customWidth="1"/>
    <col min="10479" max="10479" width="5.44140625" style="8" customWidth="1"/>
    <col min="10480" max="10480" width="9.44140625" style="8" customWidth="1"/>
    <col min="10481" max="10481" width="12.77734375" style="8" customWidth="1"/>
    <col min="10482" max="10482" width="14.21875" style="8" customWidth="1"/>
    <col min="10483" max="10483" width="14" style="8" bestFit="1" customWidth="1"/>
    <col min="10484" max="10484" width="15.77734375" style="8" customWidth="1"/>
    <col min="10485" max="10485" width="17.5546875" style="8" customWidth="1"/>
    <col min="10486" max="10486" width="104.21875" style="8" customWidth="1"/>
    <col min="10487" max="10487" width="1.21875" style="8" customWidth="1"/>
    <col min="10488" max="10488" width="18.77734375" style="8" customWidth="1"/>
    <col min="10489" max="10732" width="9.21875" style="8"/>
    <col min="10733" max="10733" width="11.21875" style="8" customWidth="1"/>
    <col min="10734" max="10734" width="59.21875" style="8" customWidth="1"/>
    <col min="10735" max="10735" width="5.44140625" style="8" customWidth="1"/>
    <col min="10736" max="10736" width="9.44140625" style="8" customWidth="1"/>
    <col min="10737" max="10737" width="12.77734375" style="8" customWidth="1"/>
    <col min="10738" max="10738" width="14.21875" style="8" customWidth="1"/>
    <col min="10739" max="10739" width="14" style="8" bestFit="1" customWidth="1"/>
    <col min="10740" max="10740" width="15.77734375" style="8" customWidth="1"/>
    <col min="10741" max="10741" width="17.5546875" style="8" customWidth="1"/>
    <col min="10742" max="10742" width="104.21875" style="8" customWidth="1"/>
    <col min="10743" max="10743" width="1.21875" style="8" customWidth="1"/>
    <col min="10744" max="10744" width="18.77734375" style="8" customWidth="1"/>
    <col min="10745" max="10988" width="9.21875" style="8"/>
    <col min="10989" max="10989" width="11.21875" style="8" customWidth="1"/>
    <col min="10990" max="10990" width="59.21875" style="8" customWidth="1"/>
    <col min="10991" max="10991" width="5.44140625" style="8" customWidth="1"/>
    <col min="10992" max="10992" width="9.44140625" style="8" customWidth="1"/>
    <col min="10993" max="10993" width="12.77734375" style="8" customWidth="1"/>
    <col min="10994" max="10994" width="14.21875" style="8" customWidth="1"/>
    <col min="10995" max="10995" width="14" style="8" bestFit="1" customWidth="1"/>
    <col min="10996" max="10996" width="15.77734375" style="8" customWidth="1"/>
    <col min="10997" max="10997" width="17.5546875" style="8" customWidth="1"/>
    <col min="10998" max="10998" width="104.21875" style="8" customWidth="1"/>
    <col min="10999" max="10999" width="1.21875" style="8" customWidth="1"/>
    <col min="11000" max="11000" width="18.77734375" style="8" customWidth="1"/>
    <col min="11001" max="11244" width="9.21875" style="8"/>
    <col min="11245" max="11245" width="11.21875" style="8" customWidth="1"/>
    <col min="11246" max="11246" width="59.21875" style="8" customWidth="1"/>
    <col min="11247" max="11247" width="5.44140625" style="8" customWidth="1"/>
    <col min="11248" max="11248" width="9.44140625" style="8" customWidth="1"/>
    <col min="11249" max="11249" width="12.77734375" style="8" customWidth="1"/>
    <col min="11250" max="11250" width="14.21875" style="8" customWidth="1"/>
    <col min="11251" max="11251" width="14" style="8" bestFit="1" customWidth="1"/>
    <col min="11252" max="11252" width="15.77734375" style="8" customWidth="1"/>
    <col min="11253" max="11253" width="17.5546875" style="8" customWidth="1"/>
    <col min="11254" max="11254" width="104.21875" style="8" customWidth="1"/>
    <col min="11255" max="11255" width="1.21875" style="8" customWidth="1"/>
    <col min="11256" max="11256" width="18.77734375" style="8" customWidth="1"/>
    <col min="11257" max="11500" width="9.21875" style="8"/>
    <col min="11501" max="11501" width="11.21875" style="8" customWidth="1"/>
    <col min="11502" max="11502" width="59.21875" style="8" customWidth="1"/>
    <col min="11503" max="11503" width="5.44140625" style="8" customWidth="1"/>
    <col min="11504" max="11504" width="9.44140625" style="8" customWidth="1"/>
    <col min="11505" max="11505" width="12.77734375" style="8" customWidth="1"/>
    <col min="11506" max="11506" width="14.21875" style="8" customWidth="1"/>
    <col min="11507" max="11507" width="14" style="8" bestFit="1" customWidth="1"/>
    <col min="11508" max="11508" width="15.77734375" style="8" customWidth="1"/>
    <col min="11509" max="11509" width="17.5546875" style="8" customWidth="1"/>
    <col min="11510" max="11510" width="104.21875" style="8" customWidth="1"/>
    <col min="11511" max="11511" width="1.21875" style="8" customWidth="1"/>
    <col min="11512" max="11512" width="18.77734375" style="8" customWidth="1"/>
    <col min="11513" max="11756" width="9.21875" style="8"/>
    <col min="11757" max="11757" width="11.21875" style="8" customWidth="1"/>
    <col min="11758" max="11758" width="59.21875" style="8" customWidth="1"/>
    <col min="11759" max="11759" width="5.44140625" style="8" customWidth="1"/>
    <col min="11760" max="11760" width="9.44140625" style="8" customWidth="1"/>
    <col min="11761" max="11761" width="12.77734375" style="8" customWidth="1"/>
    <col min="11762" max="11762" width="14.21875" style="8" customWidth="1"/>
    <col min="11763" max="11763" width="14" style="8" bestFit="1" customWidth="1"/>
    <col min="11764" max="11764" width="15.77734375" style="8" customWidth="1"/>
    <col min="11765" max="11765" width="17.5546875" style="8" customWidth="1"/>
    <col min="11766" max="11766" width="104.21875" style="8" customWidth="1"/>
    <col min="11767" max="11767" width="1.21875" style="8" customWidth="1"/>
    <col min="11768" max="11768" width="18.77734375" style="8" customWidth="1"/>
    <col min="11769" max="12012" width="9.21875" style="8"/>
    <col min="12013" max="12013" width="11.21875" style="8" customWidth="1"/>
    <col min="12014" max="12014" width="59.21875" style="8" customWidth="1"/>
    <col min="12015" max="12015" width="5.44140625" style="8" customWidth="1"/>
    <col min="12016" max="12016" width="9.44140625" style="8" customWidth="1"/>
    <col min="12017" max="12017" width="12.77734375" style="8" customWidth="1"/>
    <col min="12018" max="12018" width="14.21875" style="8" customWidth="1"/>
    <col min="12019" max="12019" width="14" style="8" bestFit="1" customWidth="1"/>
    <col min="12020" max="12020" width="15.77734375" style="8" customWidth="1"/>
    <col min="12021" max="12021" width="17.5546875" style="8" customWidth="1"/>
    <col min="12022" max="12022" width="104.21875" style="8" customWidth="1"/>
    <col min="12023" max="12023" width="1.21875" style="8" customWidth="1"/>
    <col min="12024" max="12024" width="18.77734375" style="8" customWidth="1"/>
    <col min="12025" max="12268" width="9.21875" style="8"/>
    <col min="12269" max="12269" width="11.21875" style="8" customWidth="1"/>
    <col min="12270" max="12270" width="59.21875" style="8" customWidth="1"/>
    <col min="12271" max="12271" width="5.44140625" style="8" customWidth="1"/>
    <col min="12272" max="12272" width="9.44140625" style="8" customWidth="1"/>
    <col min="12273" max="12273" width="12.77734375" style="8" customWidth="1"/>
    <col min="12274" max="12274" width="14.21875" style="8" customWidth="1"/>
    <col min="12275" max="12275" width="14" style="8" bestFit="1" customWidth="1"/>
    <col min="12276" max="12276" width="15.77734375" style="8" customWidth="1"/>
    <col min="12277" max="12277" width="17.5546875" style="8" customWidth="1"/>
    <col min="12278" max="12278" width="104.21875" style="8" customWidth="1"/>
    <col min="12279" max="12279" width="1.21875" style="8" customWidth="1"/>
    <col min="12280" max="12280" width="18.77734375" style="8" customWidth="1"/>
    <col min="12281" max="12524" width="9.21875" style="8"/>
    <col min="12525" max="12525" width="11.21875" style="8" customWidth="1"/>
    <col min="12526" max="12526" width="59.21875" style="8" customWidth="1"/>
    <col min="12527" max="12527" width="5.44140625" style="8" customWidth="1"/>
    <col min="12528" max="12528" width="9.44140625" style="8" customWidth="1"/>
    <col min="12529" max="12529" width="12.77734375" style="8" customWidth="1"/>
    <col min="12530" max="12530" width="14.21875" style="8" customWidth="1"/>
    <col min="12531" max="12531" width="14" style="8" bestFit="1" customWidth="1"/>
    <col min="12532" max="12532" width="15.77734375" style="8" customWidth="1"/>
    <col min="12533" max="12533" width="17.5546875" style="8" customWidth="1"/>
    <col min="12534" max="12534" width="104.21875" style="8" customWidth="1"/>
    <col min="12535" max="12535" width="1.21875" style="8" customWidth="1"/>
    <col min="12536" max="12536" width="18.77734375" style="8" customWidth="1"/>
    <col min="12537" max="12780" width="9.21875" style="8"/>
    <col min="12781" max="12781" width="11.21875" style="8" customWidth="1"/>
    <col min="12782" max="12782" width="59.21875" style="8" customWidth="1"/>
    <col min="12783" max="12783" width="5.44140625" style="8" customWidth="1"/>
    <col min="12784" max="12784" width="9.44140625" style="8" customWidth="1"/>
    <col min="12785" max="12785" width="12.77734375" style="8" customWidth="1"/>
    <col min="12786" max="12786" width="14.21875" style="8" customWidth="1"/>
    <col min="12787" max="12787" width="14" style="8" bestFit="1" customWidth="1"/>
    <col min="12788" max="12788" width="15.77734375" style="8" customWidth="1"/>
    <col min="12789" max="12789" width="17.5546875" style="8" customWidth="1"/>
    <col min="12790" max="12790" width="104.21875" style="8" customWidth="1"/>
    <col min="12791" max="12791" width="1.21875" style="8" customWidth="1"/>
    <col min="12792" max="12792" width="18.77734375" style="8" customWidth="1"/>
    <col min="12793" max="13036" width="9.21875" style="8"/>
    <col min="13037" max="13037" width="11.21875" style="8" customWidth="1"/>
    <col min="13038" max="13038" width="59.21875" style="8" customWidth="1"/>
    <col min="13039" max="13039" width="5.44140625" style="8" customWidth="1"/>
    <col min="13040" max="13040" width="9.44140625" style="8" customWidth="1"/>
    <col min="13041" max="13041" width="12.77734375" style="8" customWidth="1"/>
    <col min="13042" max="13042" width="14.21875" style="8" customWidth="1"/>
    <col min="13043" max="13043" width="14" style="8" bestFit="1" customWidth="1"/>
    <col min="13044" max="13044" width="15.77734375" style="8" customWidth="1"/>
    <col min="13045" max="13045" width="17.5546875" style="8" customWidth="1"/>
    <col min="13046" max="13046" width="104.21875" style="8" customWidth="1"/>
    <col min="13047" max="13047" width="1.21875" style="8" customWidth="1"/>
    <col min="13048" max="13048" width="18.77734375" style="8" customWidth="1"/>
    <col min="13049" max="13292" width="9.21875" style="8"/>
    <col min="13293" max="13293" width="11.21875" style="8" customWidth="1"/>
    <col min="13294" max="13294" width="59.21875" style="8" customWidth="1"/>
    <col min="13295" max="13295" width="5.44140625" style="8" customWidth="1"/>
    <col min="13296" max="13296" width="9.44140625" style="8" customWidth="1"/>
    <col min="13297" max="13297" width="12.77734375" style="8" customWidth="1"/>
    <col min="13298" max="13298" width="14.21875" style="8" customWidth="1"/>
    <col min="13299" max="13299" width="14" style="8" bestFit="1" customWidth="1"/>
    <col min="13300" max="13300" width="15.77734375" style="8" customWidth="1"/>
    <col min="13301" max="13301" width="17.5546875" style="8" customWidth="1"/>
    <col min="13302" max="13302" width="104.21875" style="8" customWidth="1"/>
    <col min="13303" max="13303" width="1.21875" style="8" customWidth="1"/>
    <col min="13304" max="13304" width="18.77734375" style="8" customWidth="1"/>
    <col min="13305" max="13548" width="9.21875" style="8"/>
    <col min="13549" max="13549" width="11.21875" style="8" customWidth="1"/>
    <col min="13550" max="13550" width="59.21875" style="8" customWidth="1"/>
    <col min="13551" max="13551" width="5.44140625" style="8" customWidth="1"/>
    <col min="13552" max="13552" width="9.44140625" style="8" customWidth="1"/>
    <col min="13553" max="13553" width="12.77734375" style="8" customWidth="1"/>
    <col min="13554" max="13554" width="14.21875" style="8" customWidth="1"/>
    <col min="13555" max="13555" width="14" style="8" bestFit="1" customWidth="1"/>
    <col min="13556" max="13556" width="15.77734375" style="8" customWidth="1"/>
    <col min="13557" max="13557" width="17.5546875" style="8" customWidth="1"/>
    <col min="13558" max="13558" width="104.21875" style="8" customWidth="1"/>
    <col min="13559" max="13559" width="1.21875" style="8" customWidth="1"/>
    <col min="13560" max="13560" width="18.77734375" style="8" customWidth="1"/>
    <col min="13561" max="13804" width="9.21875" style="8"/>
    <col min="13805" max="13805" width="11.21875" style="8" customWidth="1"/>
    <col min="13806" max="13806" width="59.21875" style="8" customWidth="1"/>
    <col min="13807" max="13807" width="5.44140625" style="8" customWidth="1"/>
    <col min="13808" max="13808" width="9.44140625" style="8" customWidth="1"/>
    <col min="13809" max="13809" width="12.77734375" style="8" customWidth="1"/>
    <col min="13810" max="13810" width="14.21875" style="8" customWidth="1"/>
    <col min="13811" max="13811" width="14" style="8" bestFit="1" customWidth="1"/>
    <col min="13812" max="13812" width="15.77734375" style="8" customWidth="1"/>
    <col min="13813" max="13813" width="17.5546875" style="8" customWidth="1"/>
    <col min="13814" max="13814" width="104.21875" style="8" customWidth="1"/>
    <col min="13815" max="13815" width="1.21875" style="8" customWidth="1"/>
    <col min="13816" max="13816" width="18.77734375" style="8" customWidth="1"/>
    <col min="13817" max="14060" width="9.21875" style="8"/>
    <col min="14061" max="14061" width="11.21875" style="8" customWidth="1"/>
    <col min="14062" max="14062" width="59.21875" style="8" customWidth="1"/>
    <col min="14063" max="14063" width="5.44140625" style="8" customWidth="1"/>
    <col min="14064" max="14064" width="9.44140625" style="8" customWidth="1"/>
    <col min="14065" max="14065" width="12.77734375" style="8" customWidth="1"/>
    <col min="14066" max="14066" width="14.21875" style="8" customWidth="1"/>
    <col min="14067" max="14067" width="14" style="8" bestFit="1" customWidth="1"/>
    <col min="14068" max="14068" width="15.77734375" style="8" customWidth="1"/>
    <col min="14069" max="14069" width="17.5546875" style="8" customWidth="1"/>
    <col min="14070" max="14070" width="104.21875" style="8" customWidth="1"/>
    <col min="14071" max="14071" width="1.21875" style="8" customWidth="1"/>
    <col min="14072" max="14072" width="18.77734375" style="8" customWidth="1"/>
    <col min="14073" max="14316" width="9.21875" style="8"/>
    <col min="14317" max="14317" width="11.21875" style="8" customWidth="1"/>
    <col min="14318" max="14318" width="59.21875" style="8" customWidth="1"/>
    <col min="14319" max="14319" width="5.44140625" style="8" customWidth="1"/>
    <col min="14320" max="14320" width="9.44140625" style="8" customWidth="1"/>
    <col min="14321" max="14321" width="12.77734375" style="8" customWidth="1"/>
    <col min="14322" max="14322" width="14.21875" style="8" customWidth="1"/>
    <col min="14323" max="14323" width="14" style="8" bestFit="1" customWidth="1"/>
    <col min="14324" max="14324" width="15.77734375" style="8" customWidth="1"/>
    <col min="14325" max="14325" width="17.5546875" style="8" customWidth="1"/>
    <col min="14326" max="14326" width="104.21875" style="8" customWidth="1"/>
    <col min="14327" max="14327" width="1.21875" style="8" customWidth="1"/>
    <col min="14328" max="14328" width="18.77734375" style="8" customWidth="1"/>
    <col min="14329" max="14572" width="9.21875" style="8"/>
    <col min="14573" max="14573" width="11.21875" style="8" customWidth="1"/>
    <col min="14574" max="14574" width="59.21875" style="8" customWidth="1"/>
    <col min="14575" max="14575" width="5.44140625" style="8" customWidth="1"/>
    <col min="14576" max="14576" width="9.44140625" style="8" customWidth="1"/>
    <col min="14577" max="14577" width="12.77734375" style="8" customWidth="1"/>
    <col min="14578" max="14578" width="14.21875" style="8" customWidth="1"/>
    <col min="14579" max="14579" width="14" style="8" bestFit="1" customWidth="1"/>
    <col min="14580" max="14580" width="15.77734375" style="8" customWidth="1"/>
    <col min="14581" max="14581" width="17.5546875" style="8" customWidth="1"/>
    <col min="14582" max="14582" width="104.21875" style="8" customWidth="1"/>
    <col min="14583" max="14583" width="1.21875" style="8" customWidth="1"/>
    <col min="14584" max="14584" width="18.77734375" style="8" customWidth="1"/>
    <col min="14585" max="14828" width="9.21875" style="8"/>
    <col min="14829" max="14829" width="11.21875" style="8" customWidth="1"/>
    <col min="14830" max="14830" width="59.21875" style="8" customWidth="1"/>
    <col min="14831" max="14831" width="5.44140625" style="8" customWidth="1"/>
    <col min="14832" max="14832" width="9.44140625" style="8" customWidth="1"/>
    <col min="14833" max="14833" width="12.77734375" style="8" customWidth="1"/>
    <col min="14834" max="14834" width="14.21875" style="8" customWidth="1"/>
    <col min="14835" max="14835" width="14" style="8" bestFit="1" customWidth="1"/>
    <col min="14836" max="14836" width="15.77734375" style="8" customWidth="1"/>
    <col min="14837" max="14837" width="17.5546875" style="8" customWidth="1"/>
    <col min="14838" max="14838" width="104.21875" style="8" customWidth="1"/>
    <col min="14839" max="14839" width="1.21875" style="8" customWidth="1"/>
    <col min="14840" max="14840" width="18.77734375" style="8" customWidth="1"/>
    <col min="14841" max="15084" width="9.21875" style="8"/>
    <col min="15085" max="15085" width="11.21875" style="8" customWidth="1"/>
    <col min="15086" max="15086" width="59.21875" style="8" customWidth="1"/>
    <col min="15087" max="15087" width="5.44140625" style="8" customWidth="1"/>
    <col min="15088" max="15088" width="9.44140625" style="8" customWidth="1"/>
    <col min="15089" max="15089" width="12.77734375" style="8" customWidth="1"/>
    <col min="15090" max="15090" width="14.21875" style="8" customWidth="1"/>
    <col min="15091" max="15091" width="14" style="8" bestFit="1" customWidth="1"/>
    <col min="15092" max="15092" width="15.77734375" style="8" customWidth="1"/>
    <col min="15093" max="15093" width="17.5546875" style="8" customWidth="1"/>
    <col min="15094" max="15094" width="104.21875" style="8" customWidth="1"/>
    <col min="15095" max="15095" width="1.21875" style="8" customWidth="1"/>
    <col min="15096" max="15096" width="18.77734375" style="8" customWidth="1"/>
    <col min="15097" max="15340" width="9.21875" style="8"/>
    <col min="15341" max="15341" width="11.21875" style="8" customWidth="1"/>
    <col min="15342" max="15342" width="59.21875" style="8" customWidth="1"/>
    <col min="15343" max="15343" width="5.44140625" style="8" customWidth="1"/>
    <col min="15344" max="15344" width="9.44140625" style="8" customWidth="1"/>
    <col min="15345" max="15345" width="12.77734375" style="8" customWidth="1"/>
    <col min="15346" max="15346" width="14.21875" style="8" customWidth="1"/>
    <col min="15347" max="15347" width="14" style="8" bestFit="1" customWidth="1"/>
    <col min="15348" max="15348" width="15.77734375" style="8" customWidth="1"/>
    <col min="15349" max="15349" width="17.5546875" style="8" customWidth="1"/>
    <col min="15350" max="15350" width="104.21875" style="8" customWidth="1"/>
    <col min="15351" max="15351" width="1.21875" style="8" customWidth="1"/>
    <col min="15352" max="15352" width="18.77734375" style="8" customWidth="1"/>
    <col min="15353" max="15596" width="9.21875" style="8"/>
    <col min="15597" max="15597" width="11.21875" style="8" customWidth="1"/>
    <col min="15598" max="15598" width="59.21875" style="8" customWidth="1"/>
    <col min="15599" max="15599" width="5.44140625" style="8" customWidth="1"/>
    <col min="15600" max="15600" width="9.44140625" style="8" customWidth="1"/>
    <col min="15601" max="15601" width="12.77734375" style="8" customWidth="1"/>
    <col min="15602" max="15602" width="14.21875" style="8" customWidth="1"/>
    <col min="15603" max="15603" width="14" style="8" bestFit="1" customWidth="1"/>
    <col min="15604" max="15604" width="15.77734375" style="8" customWidth="1"/>
    <col min="15605" max="15605" width="17.5546875" style="8" customWidth="1"/>
    <col min="15606" max="15606" width="104.21875" style="8" customWidth="1"/>
    <col min="15607" max="15607" width="1.21875" style="8" customWidth="1"/>
    <col min="15608" max="15608" width="18.77734375" style="8" customWidth="1"/>
    <col min="15609" max="15852" width="9.21875" style="8"/>
    <col min="15853" max="15853" width="11.21875" style="8" customWidth="1"/>
    <col min="15854" max="15854" width="59.21875" style="8" customWidth="1"/>
    <col min="15855" max="15855" width="5.44140625" style="8" customWidth="1"/>
    <col min="15856" max="15856" width="9.44140625" style="8" customWidth="1"/>
    <col min="15857" max="15857" width="12.77734375" style="8" customWidth="1"/>
    <col min="15858" max="15858" width="14.21875" style="8" customWidth="1"/>
    <col min="15859" max="15859" width="14" style="8" bestFit="1" customWidth="1"/>
    <col min="15860" max="15860" width="15.77734375" style="8" customWidth="1"/>
    <col min="15861" max="15861" width="17.5546875" style="8" customWidth="1"/>
    <col min="15862" max="15862" width="104.21875" style="8" customWidth="1"/>
    <col min="15863" max="15863" width="1.21875" style="8" customWidth="1"/>
    <col min="15864" max="15864" width="18.77734375" style="8" customWidth="1"/>
    <col min="15865" max="16108" width="9.21875" style="8"/>
    <col min="16109" max="16109" width="11.21875" style="8" customWidth="1"/>
    <col min="16110" max="16110" width="59.21875" style="8" customWidth="1"/>
    <col min="16111" max="16111" width="5.44140625" style="8" customWidth="1"/>
    <col min="16112" max="16112" width="9.44140625" style="8" customWidth="1"/>
    <col min="16113" max="16113" width="12.77734375" style="8" customWidth="1"/>
    <col min="16114" max="16114" width="14.21875" style="8" customWidth="1"/>
    <col min="16115" max="16115" width="14" style="8" bestFit="1" customWidth="1"/>
    <col min="16116" max="16116" width="15.77734375" style="8" customWidth="1"/>
    <col min="16117" max="16117" width="17.5546875" style="8" customWidth="1"/>
    <col min="16118" max="16118" width="104.21875" style="8" customWidth="1"/>
    <col min="16119" max="16119" width="1.21875" style="8" customWidth="1"/>
    <col min="16120" max="16120" width="18.77734375" style="8" customWidth="1"/>
    <col min="16121" max="16384" width="9.21875" style="8"/>
  </cols>
  <sheetData>
    <row r="1" spans="1:9" customFormat="1" ht="21.6" customHeight="1">
      <c r="A1" s="117"/>
      <c r="B1" s="118"/>
      <c r="C1" s="118"/>
      <c r="D1" s="118"/>
      <c r="E1" s="118"/>
      <c r="F1" s="118"/>
      <c r="G1" s="156"/>
    </row>
    <row r="2" spans="1:9" customFormat="1" ht="21.6" customHeight="1">
      <c r="A2" s="119"/>
      <c r="G2" s="120" t="s">
        <v>156</v>
      </c>
    </row>
    <row r="3" spans="1:9" customFormat="1" ht="21.6" customHeight="1">
      <c r="A3" s="119"/>
      <c r="G3" s="120"/>
    </row>
    <row r="4" spans="1:9" s="10" customFormat="1" ht="21" customHeight="1">
      <c r="A4" s="121"/>
      <c r="B4" s="252" t="s">
        <v>157</v>
      </c>
      <c r="C4" s="252"/>
      <c r="D4" s="252"/>
      <c r="E4" s="252"/>
      <c r="F4" s="252"/>
      <c r="G4" s="253"/>
    </row>
    <row r="5" spans="1:9">
      <c r="A5" s="122"/>
      <c r="G5" s="123"/>
    </row>
    <row r="6" spans="1:9" s="10" customFormat="1" ht="21" customHeight="1">
      <c r="A6" s="121"/>
      <c r="B6" s="252" t="s">
        <v>158</v>
      </c>
      <c r="C6" s="252"/>
      <c r="D6" s="252"/>
      <c r="E6" s="252"/>
      <c r="F6" s="252"/>
      <c r="G6" s="253"/>
    </row>
    <row r="7" spans="1:9" s="5" customFormat="1" ht="15">
      <c r="A7" s="124"/>
      <c r="C7" s="6"/>
      <c r="G7" s="125"/>
    </row>
    <row r="8" spans="1:9" s="12" customFormat="1" ht="51" customHeight="1">
      <c r="A8" s="126"/>
      <c r="B8" s="94" t="s">
        <v>159</v>
      </c>
      <c r="C8" s="96" t="s">
        <v>160</v>
      </c>
      <c r="D8" s="95" t="s">
        <v>161</v>
      </c>
      <c r="E8" s="95" t="s">
        <v>162</v>
      </c>
      <c r="F8" s="95" t="s">
        <v>163</v>
      </c>
      <c r="G8" s="127" t="s">
        <v>164</v>
      </c>
    </row>
    <row r="9" spans="1:9" s="7" customFormat="1" ht="46.2" customHeight="1">
      <c r="A9" s="128"/>
      <c r="B9" s="202" t="s">
        <v>165</v>
      </c>
      <c r="C9" s="155">
        <v>1260</v>
      </c>
      <c r="D9" s="154">
        <f>C9*24</f>
        <v>30240</v>
      </c>
      <c r="E9" s="141">
        <f>'PLANILHA I HORA TÉCNICA'!D13</f>
        <v>165.26</v>
      </c>
      <c r="F9" s="141">
        <f>C9*E9</f>
        <v>208227.59999999998</v>
      </c>
      <c r="G9" s="160">
        <f>D9*E9</f>
        <v>4997462.3999999994</v>
      </c>
      <c r="H9" s="134"/>
      <c r="I9" s="157"/>
    </row>
    <row r="10" spans="1:9">
      <c r="A10" s="122"/>
      <c r="B10" s="14"/>
      <c r="F10" s="159"/>
      <c r="G10" s="123"/>
    </row>
    <row r="11" spans="1:9" s="16" customFormat="1">
      <c r="A11" s="129"/>
      <c r="B11" s="93" t="s">
        <v>11</v>
      </c>
      <c r="C11" s="15"/>
      <c r="G11" s="130"/>
    </row>
    <row r="12" spans="1:9" ht="43.95" customHeight="1">
      <c r="A12" s="122"/>
      <c r="B12" s="204" t="s">
        <v>166</v>
      </c>
      <c r="C12" s="204"/>
      <c r="D12" s="204"/>
      <c r="E12" s="204"/>
      <c r="F12" s="204"/>
      <c r="G12" s="255"/>
    </row>
    <row r="13" spans="1:9" ht="30.6" customHeight="1">
      <c r="A13" s="122"/>
      <c r="B13" s="204" t="s">
        <v>167</v>
      </c>
      <c r="C13" s="204"/>
      <c r="D13" s="204"/>
      <c r="E13" s="204"/>
      <c r="F13" s="204"/>
      <c r="G13" s="255"/>
    </row>
    <row r="14" spans="1:9" ht="42" customHeight="1">
      <c r="A14" s="122"/>
      <c r="B14" s="204"/>
      <c r="C14" s="204"/>
      <c r="G14" s="123"/>
    </row>
    <row r="15" spans="1:9" ht="33" customHeight="1">
      <c r="A15" s="122"/>
      <c r="B15" s="204"/>
      <c r="C15" s="204"/>
      <c r="G15" s="123"/>
    </row>
    <row r="16" spans="1:9">
      <c r="A16" s="131"/>
      <c r="B16" s="254"/>
      <c r="C16" s="254"/>
      <c r="D16" s="132"/>
      <c r="E16" s="132"/>
      <c r="F16" s="132"/>
      <c r="G16" s="133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0614df-d976-4058-952a-abfac89898db"/>
    <ds:schemaRef ds:uri="e6fa74e5-eaad-47fb-ad32-f93ad81e6619"/>
  </ds:schemaRefs>
</ds:datastoreItem>
</file>

<file path=customXml/itemProps3.xml><?xml version="1.0" encoding="utf-8"?>
<ds:datastoreItem xmlns:ds="http://schemas.openxmlformats.org/officeDocument/2006/customXml" ds:itemID="{3F7D2287-5E3B-4C8F-9BB8-D8A0D2F2E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- ITEM I 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- ITEM I 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Marcos Antonio Asenjo Rosa</cp:lastModifiedBy>
  <cp:revision/>
  <dcterms:created xsi:type="dcterms:W3CDTF">2021-09-10T19:58:06Z</dcterms:created>
  <dcterms:modified xsi:type="dcterms:W3CDTF">2025-02-17T18:18:05Z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79367700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